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Ռոման և Մալխաս Ամոյաններ\Roman Malkhas shin\Gnman hayt\"/>
    </mc:Choice>
  </mc:AlternateContent>
  <bookViews>
    <workbookView xWindow="0" yWindow="0" windowWidth="28800" windowHeight="12330" tabRatio="852"/>
  </bookViews>
  <sheets>
    <sheet name="Ծավալաթերթ" sheetId="48" r:id="rId1"/>
  </sheets>
  <definedNames>
    <definedName name="_xlnm._FilterDatabase" localSheetId="0" hidden="1">Ծավալաթերթ!$A$18:$H$3995</definedName>
    <definedName name="_xlnm.Print_Titles" localSheetId="0">Ծավալաթերթ!$18:$18</definedName>
  </definedNames>
  <calcPr calcId="162913"/>
</workbook>
</file>

<file path=xl/calcChain.xml><?xml version="1.0" encoding="utf-8"?>
<calcChain xmlns="http://schemas.openxmlformats.org/spreadsheetml/2006/main">
  <c r="H31" i="48" l="1"/>
  <c r="H35" i="48"/>
  <c r="H39" i="48"/>
  <c r="H43" i="48"/>
  <c r="H47" i="48"/>
  <c r="H51" i="48"/>
  <c r="H55" i="48"/>
  <c r="H59" i="48"/>
  <c r="H63" i="48"/>
  <c r="H67" i="48"/>
  <c r="H71" i="48"/>
  <c r="H75" i="48"/>
  <c r="H79" i="48"/>
  <c r="H83" i="48"/>
  <c r="H87" i="48"/>
  <c r="H91" i="48"/>
  <c r="H95" i="48"/>
  <c r="H99" i="48"/>
  <c r="H103" i="48"/>
  <c r="H107" i="48"/>
  <c r="H111" i="48"/>
  <c r="H115" i="48"/>
  <c r="H119" i="48"/>
  <c r="H123" i="48"/>
  <c r="H127" i="48"/>
  <c r="H131" i="48"/>
  <c r="H135" i="48"/>
  <c r="H139" i="48"/>
  <c r="H143" i="48"/>
  <c r="H147" i="48"/>
  <c r="H151" i="48"/>
  <c r="H155" i="48"/>
  <c r="H159" i="48"/>
  <c r="H163" i="48"/>
  <c r="H167" i="48"/>
  <c r="H171" i="48"/>
  <c r="H175" i="48"/>
  <c r="H179" i="48"/>
  <c r="H183" i="48"/>
  <c r="H187" i="48"/>
  <c r="H191" i="48"/>
  <c r="H195" i="48"/>
  <c r="H199" i="48"/>
  <c r="H203" i="48"/>
  <c r="H207" i="48"/>
  <c r="H211" i="48"/>
  <c r="H215" i="48"/>
  <c r="H219" i="48"/>
  <c r="H223" i="48"/>
  <c r="H227" i="48"/>
  <c r="H231" i="48"/>
  <c r="H235" i="48"/>
  <c r="H239" i="48"/>
  <c r="H243" i="48"/>
  <c r="H247" i="48"/>
  <c r="H251" i="48"/>
  <c r="H255" i="48"/>
  <c r="H259" i="48"/>
  <c r="H263" i="48"/>
  <c r="H267" i="48"/>
  <c r="H271" i="48"/>
  <c r="H275" i="48"/>
  <c r="H279" i="48"/>
  <c r="H283" i="48"/>
  <c r="H287" i="48"/>
  <c r="H291" i="48"/>
  <c r="H295" i="48"/>
  <c r="H299" i="48"/>
  <c r="H303" i="48"/>
  <c r="H307" i="48"/>
  <c r="H311" i="48"/>
  <c r="H315" i="48"/>
  <c r="H319" i="48"/>
  <c r="H323" i="48"/>
  <c r="H327" i="48"/>
  <c r="H331" i="48"/>
  <c r="H335" i="48"/>
  <c r="H339" i="48"/>
  <c r="H343" i="48"/>
  <c r="H347" i="48"/>
  <c r="H351" i="48"/>
  <c r="H355" i="48"/>
  <c r="H359" i="48"/>
  <c r="H363" i="48"/>
  <c r="H367" i="48"/>
  <c r="H371" i="48"/>
  <c r="H375" i="48"/>
  <c r="H379" i="48"/>
  <c r="H383" i="48"/>
  <c r="H387" i="48"/>
  <c r="H391" i="48"/>
  <c r="H395" i="48"/>
  <c r="H399" i="48"/>
  <c r="H403" i="48"/>
  <c r="H407" i="48"/>
  <c r="H411" i="48"/>
  <c r="H415" i="48"/>
  <c r="H419" i="48"/>
  <c r="H423" i="48"/>
  <c r="H427" i="48"/>
  <c r="H431" i="48"/>
  <c r="H435" i="48"/>
  <c r="H439" i="48"/>
  <c r="H443" i="48"/>
  <c r="H447" i="48"/>
  <c r="H451" i="48"/>
  <c r="H455" i="48"/>
  <c r="H459" i="48"/>
  <c r="H463" i="48"/>
  <c r="H467" i="48"/>
  <c r="H471" i="48"/>
  <c r="H475" i="48"/>
  <c r="H479" i="48"/>
  <c r="H483" i="48"/>
  <c r="H487" i="48"/>
  <c r="H491" i="48"/>
  <c r="H495" i="48"/>
  <c r="H499" i="48"/>
  <c r="H503" i="48"/>
  <c r="H507" i="48"/>
  <c r="H511" i="48"/>
  <c r="H515" i="48"/>
  <c r="H519" i="48"/>
  <c r="H523" i="48"/>
  <c r="H527" i="48"/>
  <c r="H531" i="48"/>
  <c r="H535" i="48"/>
  <c r="H539" i="48"/>
  <c r="H543" i="48"/>
  <c r="H547" i="48"/>
  <c r="H551" i="48"/>
  <c r="H555" i="48"/>
  <c r="H559" i="48"/>
  <c r="H563" i="48"/>
  <c r="H567" i="48"/>
  <c r="H571" i="48"/>
  <c r="H575" i="48"/>
  <c r="H579" i="48"/>
  <c r="H583" i="48"/>
  <c r="H587" i="48"/>
  <c r="H591" i="48"/>
  <c r="H595" i="48"/>
  <c r="H599" i="48"/>
  <c r="H603" i="48"/>
  <c r="H607" i="48"/>
  <c r="H611" i="48"/>
  <c r="H615" i="48"/>
  <c r="H619" i="48"/>
  <c r="H623" i="48"/>
  <c r="H627" i="48"/>
  <c r="H631" i="48"/>
  <c r="H635" i="48"/>
  <c r="H639" i="48"/>
  <c r="H643" i="48"/>
  <c r="H647" i="48"/>
  <c r="H651" i="48"/>
  <c r="H655" i="48"/>
  <c r="H659" i="48"/>
  <c r="H663" i="48"/>
  <c r="H667" i="48"/>
  <c r="H671" i="48"/>
  <c r="H675" i="48"/>
  <c r="H679" i="48"/>
  <c r="H683" i="48"/>
  <c r="H687" i="48"/>
  <c r="H691" i="48"/>
  <c r="H695" i="48"/>
  <c r="H699" i="48"/>
  <c r="H703" i="48"/>
  <c r="H707" i="48"/>
  <c r="H711" i="48"/>
  <c r="H715" i="48"/>
  <c r="H719" i="48"/>
  <c r="H723" i="48"/>
  <c r="H727" i="48"/>
  <c r="H731" i="48"/>
  <c r="H735" i="48"/>
  <c r="H739" i="48"/>
  <c r="H743" i="48"/>
  <c r="H747" i="48"/>
  <c r="H751" i="48"/>
  <c r="H755" i="48"/>
  <c r="H759" i="48"/>
  <c r="H763" i="48"/>
  <c r="H767" i="48"/>
  <c r="H771" i="48"/>
  <c r="H775" i="48"/>
  <c r="H779" i="48"/>
  <c r="H783" i="48"/>
  <c r="H787" i="48"/>
  <c r="H791" i="48"/>
  <c r="H795" i="48"/>
  <c r="H799" i="48"/>
  <c r="H803" i="48"/>
  <c r="H807" i="48"/>
  <c r="H811" i="48"/>
  <c r="H815" i="48"/>
  <c r="H819" i="48"/>
  <c r="H823" i="48"/>
  <c r="H827" i="48"/>
  <c r="H831" i="48"/>
  <c r="H835" i="48"/>
  <c r="H839" i="48"/>
  <c r="H843" i="48"/>
  <c r="H847" i="48"/>
  <c r="H851" i="48"/>
  <c r="H855" i="48"/>
  <c r="H859" i="48"/>
  <c r="H863" i="48"/>
  <c r="H867" i="48"/>
  <c r="H871" i="48"/>
  <c r="H875" i="48"/>
  <c r="H879" i="48"/>
  <c r="H883" i="48"/>
  <c r="H887" i="48"/>
  <c r="H891" i="48"/>
  <c r="H895" i="48"/>
  <c r="H899" i="48"/>
  <c r="H903" i="48"/>
  <c r="H907" i="48"/>
  <c r="H911" i="48"/>
  <c r="H915" i="48"/>
  <c r="H919" i="48"/>
  <c r="H923" i="48"/>
  <c r="H927" i="48"/>
  <c r="H931" i="48"/>
  <c r="H935" i="48"/>
  <c r="H939" i="48"/>
  <c r="H943" i="48"/>
  <c r="H947" i="48"/>
  <c r="H951" i="48"/>
  <c r="H955" i="48"/>
  <c r="H959" i="48"/>
  <c r="H963" i="48"/>
  <c r="H967" i="48"/>
  <c r="H971" i="48"/>
  <c r="H975" i="48"/>
  <c r="H979" i="48"/>
  <c r="H983" i="48"/>
  <c r="H987" i="48"/>
  <c r="H991" i="48"/>
  <c r="H995" i="48"/>
  <c r="H999" i="48"/>
  <c r="H1003" i="48"/>
  <c r="H1007" i="48"/>
  <c r="H1011" i="48"/>
  <c r="H1015" i="48"/>
  <c r="H1019" i="48"/>
  <c r="H1023" i="48"/>
  <c r="H1027" i="48"/>
  <c r="H1031" i="48"/>
  <c r="H1035" i="48"/>
  <c r="H1039" i="48"/>
  <c r="H1043" i="48"/>
  <c r="H1047" i="48"/>
  <c r="H1051" i="48"/>
  <c r="H1055" i="48"/>
  <c r="H1059" i="48"/>
  <c r="H1063" i="48"/>
  <c r="H1067" i="48"/>
  <c r="H1071" i="48"/>
  <c r="H1075" i="48"/>
  <c r="H1079" i="48"/>
  <c r="H1083" i="48"/>
  <c r="H1087" i="48"/>
  <c r="H1091" i="48"/>
  <c r="H1095" i="48"/>
  <c r="H1099" i="48"/>
  <c r="H1103" i="48"/>
  <c r="H1107" i="48"/>
  <c r="H1111" i="48"/>
  <c r="H1115" i="48"/>
  <c r="H1119" i="48"/>
  <c r="H1123" i="48"/>
  <c r="H1127" i="48"/>
  <c r="H1131" i="48"/>
  <c r="H1135" i="48"/>
  <c r="H1139" i="48"/>
  <c r="H1143" i="48"/>
  <c r="H1147" i="48"/>
  <c r="H1151" i="48"/>
  <c r="H1155" i="48"/>
  <c r="H1159" i="48"/>
  <c r="H1163" i="48"/>
  <c r="H1167" i="48"/>
  <c r="H1171" i="48"/>
  <c r="H1175" i="48"/>
  <c r="H1179" i="48"/>
  <c r="H1183" i="48"/>
  <c r="H1187" i="48"/>
  <c r="H1191" i="48"/>
  <c r="H1195" i="48"/>
  <c r="H1199" i="48"/>
  <c r="H1203" i="48"/>
  <c r="H1207" i="48"/>
  <c r="H1211" i="48"/>
  <c r="H1215" i="48"/>
  <c r="H1219" i="48"/>
  <c r="H1223" i="48"/>
  <c r="H1227" i="48"/>
  <c r="H1231" i="48"/>
  <c r="H1235" i="48"/>
  <c r="H1239" i="48"/>
  <c r="H1243" i="48"/>
  <c r="H1247" i="48"/>
  <c r="H1251" i="48"/>
  <c r="H1255" i="48"/>
  <c r="H1259" i="48"/>
  <c r="H1263" i="48"/>
  <c r="H1267" i="48"/>
  <c r="H1271" i="48"/>
  <c r="H1275" i="48"/>
  <c r="H1279" i="48"/>
  <c r="H1283" i="48"/>
  <c r="H1287" i="48"/>
  <c r="H1291" i="48"/>
  <c r="H1295" i="48"/>
  <c r="H1299" i="48"/>
  <c r="H1303" i="48"/>
  <c r="H1307" i="48"/>
  <c r="H1311" i="48"/>
  <c r="H1315" i="48"/>
  <c r="H1319" i="48"/>
  <c r="H1323" i="48"/>
  <c r="H1327" i="48"/>
  <c r="H1331" i="48"/>
  <c r="H1335" i="48"/>
  <c r="H1339" i="48"/>
  <c r="H1343" i="48"/>
  <c r="H1347" i="48"/>
  <c r="H1351" i="48"/>
  <c r="H1355" i="48"/>
  <c r="H1359" i="48"/>
  <c r="H1363" i="48"/>
  <c r="H1367" i="48"/>
  <c r="H1371" i="48"/>
  <c r="H1375" i="48"/>
  <c r="H1379" i="48"/>
  <c r="H1383" i="48"/>
  <c r="H1387" i="48"/>
  <c r="H1391" i="48"/>
  <c r="H1395" i="48"/>
  <c r="H1399" i="48"/>
  <c r="H1403" i="48"/>
  <c r="H1407" i="48"/>
  <c r="H1411" i="48"/>
  <c r="H1415" i="48"/>
  <c r="H1419" i="48"/>
  <c r="H1423" i="48"/>
  <c r="H1427" i="48"/>
  <c r="H1431" i="48"/>
  <c r="H1435" i="48"/>
  <c r="H1439" i="48"/>
  <c r="H1443" i="48"/>
  <c r="H1447" i="48"/>
  <c r="H1451" i="48"/>
  <c r="H1455" i="48"/>
  <c r="H1459" i="48"/>
  <c r="H1463" i="48"/>
  <c r="H1467" i="48"/>
  <c r="H1471" i="48"/>
  <c r="H1475" i="48"/>
  <c r="H1479" i="48"/>
  <c r="H1483" i="48"/>
  <c r="H1487" i="48"/>
  <c r="H1491" i="48"/>
  <c r="H1495" i="48"/>
  <c r="H1499" i="48"/>
  <c r="H1503" i="48"/>
  <c r="H1507" i="48"/>
  <c r="H1511" i="48"/>
  <c r="H1515" i="48"/>
  <c r="H1519" i="48"/>
  <c r="H1523" i="48"/>
  <c r="H1527" i="48"/>
  <c r="H1531" i="48"/>
  <c r="H1535" i="48"/>
  <c r="H1539" i="48"/>
  <c r="H1543" i="48"/>
  <c r="H1547" i="48"/>
  <c r="H1551" i="48"/>
  <c r="H1555" i="48"/>
  <c r="H1559" i="48"/>
  <c r="H1563" i="48"/>
  <c r="H1567" i="48"/>
  <c r="H1571" i="48"/>
  <c r="H1575" i="48"/>
  <c r="H1579" i="48"/>
  <c r="H1583" i="48"/>
  <c r="H1587" i="48"/>
  <c r="H1591" i="48"/>
  <c r="H1595" i="48"/>
  <c r="H1599" i="48"/>
  <c r="H1603" i="48"/>
  <c r="H1607" i="48"/>
  <c r="H1611" i="48"/>
  <c r="H1615" i="48"/>
  <c r="H1619" i="48"/>
  <c r="H1623" i="48"/>
  <c r="H1627" i="48"/>
  <c r="H1631" i="48"/>
  <c r="H1635" i="48"/>
  <c r="H1639" i="48"/>
  <c r="H1643" i="48"/>
  <c r="H1647" i="48"/>
  <c r="H1651" i="48"/>
  <c r="H1655" i="48"/>
  <c r="H1659" i="48"/>
  <c r="H1663" i="48"/>
  <c r="H1667" i="48"/>
  <c r="H1671" i="48"/>
  <c r="H1675" i="48"/>
  <c r="H1679" i="48"/>
  <c r="H1683" i="48"/>
  <c r="H1687" i="48"/>
  <c r="H1691" i="48"/>
  <c r="H1695" i="48"/>
  <c r="H1699" i="48"/>
  <c r="H1703" i="48"/>
  <c r="H1707" i="48"/>
  <c r="H1711" i="48"/>
  <c r="H1715" i="48"/>
  <c r="H1719" i="48"/>
  <c r="H1723" i="48"/>
  <c r="H1727" i="48"/>
  <c r="H1731" i="48"/>
  <c r="H1735" i="48"/>
  <c r="H1739" i="48"/>
  <c r="H1743" i="48"/>
  <c r="H1747" i="48"/>
  <c r="H1751" i="48"/>
  <c r="H1755" i="48"/>
  <c r="H1759" i="48"/>
  <c r="H1763" i="48"/>
  <c r="H1767" i="48"/>
  <c r="H1771" i="48"/>
  <c r="H1775" i="48"/>
  <c r="H1779" i="48"/>
  <c r="H1783" i="48"/>
  <c r="H1787" i="48"/>
  <c r="H1791" i="48"/>
  <c r="H1795" i="48"/>
  <c r="H1799" i="48"/>
  <c r="H1803" i="48"/>
  <c r="H1807" i="48"/>
  <c r="H1811" i="48"/>
  <c r="H1815" i="48"/>
  <c r="H1819" i="48"/>
  <c r="H1823" i="48"/>
  <c r="H1827" i="48"/>
  <c r="H1831" i="48"/>
  <c r="H1835" i="48"/>
  <c r="H1839" i="48"/>
  <c r="H1843" i="48"/>
  <c r="H1847" i="48"/>
  <c r="H1851" i="48"/>
  <c r="H1855" i="48"/>
  <c r="H1859" i="48"/>
  <c r="H1863" i="48"/>
  <c r="H1867" i="48"/>
  <c r="H1871" i="48"/>
  <c r="H1875" i="48"/>
  <c r="H1879" i="48"/>
  <c r="H1883" i="48"/>
  <c r="H1887" i="48"/>
  <c r="H1891" i="48"/>
  <c r="H1895" i="48"/>
  <c r="H1899" i="48"/>
  <c r="H1903" i="48"/>
  <c r="H1907" i="48"/>
  <c r="H1911" i="48"/>
  <c r="H1915" i="48"/>
  <c r="H1919" i="48"/>
  <c r="H1923" i="48"/>
  <c r="H1927" i="48"/>
  <c r="H1931" i="48"/>
  <c r="H1935" i="48"/>
  <c r="H1939" i="48"/>
  <c r="H1943" i="48"/>
  <c r="H1947" i="48"/>
  <c r="H1951" i="48"/>
  <c r="H1955" i="48"/>
  <c r="H1959" i="48"/>
  <c r="H1963" i="48"/>
  <c r="H1967" i="48"/>
  <c r="H1971" i="48"/>
  <c r="H1975" i="48"/>
  <c r="H1979" i="48"/>
  <c r="H1983" i="48"/>
  <c r="H1987" i="48"/>
  <c r="H1991" i="48"/>
  <c r="H1995" i="48"/>
  <c r="H1999" i="48"/>
  <c r="H2003" i="48"/>
  <c r="H2007" i="48"/>
  <c r="H2011" i="48"/>
  <c r="H2015" i="48"/>
  <c r="H2019" i="48"/>
  <c r="H2023" i="48"/>
  <c r="H2027" i="48"/>
  <c r="H2031" i="48"/>
  <c r="H2035" i="48"/>
  <c r="H2039" i="48"/>
  <c r="H2043" i="48"/>
  <c r="H2047" i="48"/>
  <c r="H2051" i="48"/>
  <c r="H2055" i="48"/>
  <c r="H2059" i="48"/>
  <c r="H2063" i="48"/>
  <c r="H2067" i="48"/>
  <c r="H2071" i="48"/>
  <c r="H2075" i="48"/>
  <c r="H2079" i="48"/>
  <c r="H2083" i="48"/>
  <c r="H2087" i="48"/>
  <c r="H2091" i="48"/>
  <c r="H2095" i="48"/>
  <c r="H2099" i="48"/>
  <c r="H2103" i="48"/>
  <c r="H2107" i="48"/>
  <c r="H2111" i="48"/>
  <c r="H2115" i="48"/>
  <c r="H2119" i="48"/>
  <c r="H2123" i="48"/>
  <c r="H2127" i="48"/>
  <c r="H2131" i="48"/>
  <c r="H2135" i="48"/>
  <c r="H2139" i="48"/>
  <c r="H2143" i="48"/>
  <c r="H2147" i="48"/>
  <c r="H2151" i="48"/>
  <c r="H2155" i="48"/>
  <c r="H2159" i="48"/>
  <c r="H2163" i="48"/>
  <c r="H2167" i="48"/>
  <c r="H2171" i="48"/>
  <c r="H2175" i="48"/>
  <c r="H2179" i="48"/>
  <c r="H2183" i="48"/>
  <c r="H2187" i="48"/>
  <c r="H2191" i="48"/>
  <c r="H2195" i="48"/>
  <c r="H2199" i="48"/>
  <c r="H2203" i="48"/>
  <c r="H2207" i="48"/>
  <c r="H2211" i="48"/>
  <c r="H2215" i="48"/>
  <c r="H2219" i="48"/>
  <c r="H2223" i="48"/>
  <c r="H2227" i="48"/>
  <c r="H2231" i="48"/>
  <c r="H2235" i="48"/>
  <c r="H2239" i="48"/>
  <c r="H2243" i="48"/>
  <c r="H2247" i="48"/>
  <c r="H2251" i="48"/>
  <c r="H2255" i="48"/>
  <c r="H2259" i="48"/>
  <c r="H2263" i="48"/>
  <c r="H2267" i="48"/>
  <c r="H2271" i="48"/>
  <c r="H2275" i="48"/>
  <c r="H2279" i="48"/>
  <c r="H2283" i="48"/>
  <c r="H2287" i="48"/>
  <c r="H2291" i="48"/>
  <c r="H2295" i="48"/>
  <c r="H2299" i="48"/>
  <c r="H2303" i="48"/>
  <c r="H2307" i="48"/>
  <c r="H2311" i="48"/>
  <c r="H2315" i="48"/>
  <c r="H2319" i="48"/>
  <c r="H2323" i="48"/>
  <c r="H2327" i="48"/>
  <c r="H2331" i="48"/>
  <c r="H2335" i="48"/>
  <c r="H2339" i="48"/>
  <c r="H2343" i="48"/>
  <c r="H2347" i="48"/>
  <c r="H2351" i="48"/>
  <c r="H2355" i="48"/>
  <c r="H2359" i="48"/>
  <c r="H2363" i="48"/>
  <c r="H2367" i="48"/>
  <c r="H2371" i="48"/>
  <c r="H2375" i="48"/>
  <c r="H2379" i="48"/>
  <c r="H2383" i="48"/>
  <c r="H2387" i="48"/>
  <c r="H2391" i="48"/>
  <c r="H2395" i="48"/>
  <c r="H2399" i="48"/>
  <c r="H2403" i="48"/>
  <c r="H2407" i="48"/>
  <c r="H2411" i="48"/>
  <c r="H2415" i="48"/>
  <c r="H2419" i="48"/>
  <c r="H2423" i="48"/>
  <c r="H2427" i="48"/>
  <c r="H2431" i="48"/>
  <c r="H2435" i="48"/>
  <c r="H2439" i="48"/>
  <c r="H2443" i="48"/>
  <c r="H2447" i="48"/>
  <c r="H2451" i="48"/>
  <c r="H2455" i="48"/>
  <c r="H2459" i="48"/>
  <c r="H2463" i="48"/>
  <c r="H2467" i="48"/>
  <c r="H2471" i="48"/>
  <c r="H2475" i="48"/>
  <c r="H2479" i="48"/>
  <c r="H2483" i="48"/>
  <c r="H2487" i="48"/>
  <c r="H2491" i="48"/>
  <c r="H2495" i="48"/>
  <c r="H2499" i="48"/>
  <c r="H2503" i="48"/>
  <c r="H2507" i="48"/>
  <c r="H2511" i="48"/>
  <c r="H2515" i="48"/>
  <c r="H2519" i="48"/>
  <c r="H2523" i="48"/>
  <c r="H2527" i="48"/>
  <c r="H2531" i="48"/>
  <c r="H2535" i="48"/>
  <c r="H2539" i="48"/>
  <c r="H2543" i="48"/>
  <c r="H2547" i="48"/>
  <c r="H2551" i="48"/>
  <c r="H2555" i="48"/>
  <c r="H2559" i="48"/>
  <c r="H2563" i="48"/>
  <c r="H2567" i="48"/>
  <c r="H2571" i="48"/>
  <c r="H2575" i="48"/>
  <c r="H2579" i="48"/>
  <c r="H2583" i="48"/>
  <c r="H2587" i="48"/>
  <c r="H2591" i="48"/>
  <c r="H2595" i="48"/>
  <c r="H2599" i="48"/>
  <c r="H2603" i="48"/>
  <c r="H2607" i="48"/>
  <c r="H2611" i="48"/>
  <c r="H2615" i="48"/>
  <c r="H2619" i="48"/>
  <c r="H2623" i="48"/>
  <c r="H2627" i="48"/>
  <c r="H2631" i="48"/>
  <c r="H2635" i="48"/>
  <c r="H2639" i="48"/>
  <c r="H2643" i="48"/>
  <c r="H2647" i="48"/>
  <c r="H2651" i="48"/>
  <c r="H2655" i="48"/>
  <c r="H2659" i="48"/>
  <c r="H2663" i="48"/>
  <c r="H2667" i="48"/>
  <c r="H2671" i="48"/>
  <c r="H2675" i="48"/>
  <c r="H2679" i="48"/>
  <c r="H2683" i="48"/>
  <c r="H2687" i="48"/>
  <c r="H2691" i="48"/>
  <c r="H2695" i="48"/>
  <c r="H2699" i="48"/>
  <c r="H2703" i="48"/>
  <c r="H2707" i="48"/>
  <c r="H2711" i="48"/>
  <c r="H2715" i="48"/>
  <c r="H2719" i="48"/>
  <c r="H2723" i="48"/>
  <c r="H2727" i="48"/>
  <c r="H2731" i="48"/>
  <c r="H2735" i="48"/>
  <c r="H2739" i="48"/>
  <c r="H2743" i="48"/>
  <c r="H2747" i="48"/>
  <c r="H2751" i="48"/>
  <c r="H2755" i="48"/>
  <c r="H2759" i="48"/>
  <c r="H2763" i="48"/>
  <c r="H2767" i="48"/>
  <c r="H2771" i="48"/>
  <c r="H2775" i="48"/>
  <c r="H2779" i="48"/>
  <c r="H2783" i="48"/>
  <c r="H2787" i="48"/>
  <c r="H2791" i="48"/>
  <c r="H2795" i="48"/>
  <c r="H2799" i="48"/>
  <c r="H2803" i="48"/>
  <c r="H2807" i="48"/>
  <c r="H2811" i="48"/>
  <c r="H2815" i="48"/>
  <c r="H2819" i="48"/>
  <c r="H2823" i="48"/>
  <c r="H2827" i="48"/>
  <c r="H2831" i="48"/>
  <c r="H2835" i="48"/>
  <c r="H2839" i="48"/>
  <c r="H2843" i="48"/>
  <c r="H2847" i="48"/>
  <c r="H2851" i="48"/>
  <c r="H2855" i="48"/>
  <c r="H2859" i="48"/>
  <c r="H2863" i="48"/>
  <c r="H2867" i="48"/>
  <c r="H2871" i="48"/>
  <c r="H2875" i="48"/>
  <c r="H2879" i="48"/>
  <c r="H2883" i="48"/>
  <c r="H2887" i="48"/>
  <c r="H2891" i="48"/>
  <c r="H2895" i="48"/>
  <c r="H2899" i="48"/>
  <c r="H2903" i="48"/>
  <c r="H2907" i="48"/>
  <c r="H2911" i="48"/>
  <c r="H2915" i="48"/>
  <c r="H2919" i="48"/>
  <c r="H2923" i="48"/>
  <c r="H2927" i="48"/>
  <c r="H2931" i="48"/>
  <c r="H2935" i="48"/>
  <c r="H2939" i="48"/>
  <c r="H2943" i="48"/>
  <c r="H2947" i="48"/>
  <c r="H2951" i="48"/>
  <c r="H2955" i="48"/>
  <c r="H2959" i="48"/>
  <c r="H2963" i="48"/>
  <c r="H2967" i="48"/>
  <c r="H2971" i="48"/>
  <c r="H2975" i="48"/>
  <c r="H2979" i="48"/>
  <c r="H2983" i="48"/>
  <c r="H2987" i="48"/>
  <c r="H2991" i="48"/>
  <c r="H2995" i="48"/>
  <c r="H2999" i="48"/>
  <c r="H3003" i="48"/>
  <c r="H3007" i="48"/>
  <c r="H3011" i="48"/>
  <c r="H3015" i="48"/>
  <c r="H3019" i="48"/>
  <c r="H3023" i="48"/>
  <c r="H3027" i="48"/>
  <c r="H3031" i="48"/>
  <c r="H3035" i="48"/>
  <c r="H3039" i="48"/>
  <c r="H3043" i="48"/>
  <c r="H3047" i="48"/>
  <c r="H3051" i="48"/>
  <c r="H3055" i="48"/>
  <c r="H3059" i="48"/>
  <c r="H3063" i="48"/>
  <c r="H3067" i="48"/>
  <c r="H3071" i="48"/>
  <c r="H3075" i="48"/>
  <c r="H3079" i="48"/>
  <c r="H3083" i="48"/>
  <c r="H3087" i="48"/>
  <c r="H3091" i="48"/>
  <c r="H3095" i="48"/>
  <c r="H3099" i="48"/>
  <c r="H3103" i="48"/>
  <c r="H3107" i="48"/>
  <c r="H3111" i="48"/>
  <c r="H3115" i="48"/>
  <c r="H3119" i="48"/>
  <c r="H3123" i="48"/>
  <c r="H3127" i="48"/>
  <c r="H3131" i="48"/>
  <c r="H3135" i="48"/>
  <c r="H3139" i="48"/>
  <c r="H3143" i="48"/>
  <c r="H3147" i="48"/>
  <c r="H3151" i="48"/>
  <c r="H3155" i="48"/>
  <c r="H3159" i="48"/>
  <c r="H3163" i="48"/>
  <c r="H3167" i="48"/>
  <c r="H3171" i="48"/>
  <c r="H3175" i="48"/>
  <c r="H3179" i="48"/>
  <c r="H3183" i="48"/>
  <c r="H3187" i="48"/>
  <c r="H3191" i="48"/>
  <c r="H3195" i="48"/>
  <c r="H3199" i="48"/>
  <c r="H3203" i="48"/>
  <c r="H3207" i="48"/>
  <c r="H3211" i="48"/>
  <c r="H3215" i="48"/>
  <c r="H3219" i="48"/>
  <c r="H3223" i="48"/>
  <c r="H3227" i="48"/>
  <c r="H3231" i="48"/>
  <c r="H3235" i="48"/>
  <c r="H3239" i="48"/>
  <c r="H3243" i="48"/>
  <c r="H3247" i="48"/>
  <c r="H3251" i="48"/>
  <c r="H3255" i="48"/>
  <c r="H3259" i="48"/>
  <c r="H3263" i="48"/>
  <c r="H3267" i="48"/>
  <c r="H3271" i="48"/>
  <c r="H3275" i="48"/>
  <c r="H3279" i="48"/>
  <c r="H3283" i="48"/>
  <c r="H3287" i="48"/>
  <c r="H3291" i="48"/>
  <c r="H3295" i="48"/>
  <c r="H3299" i="48"/>
  <c r="H3303" i="48"/>
  <c r="H3307" i="48"/>
  <c r="H3311" i="48"/>
  <c r="H3315" i="48"/>
  <c r="H3319" i="48"/>
  <c r="H3323" i="48"/>
  <c r="H3327" i="48"/>
  <c r="H3331" i="48"/>
  <c r="H3335" i="48"/>
  <c r="H3339" i="48"/>
  <c r="H3343" i="48"/>
  <c r="H3347" i="48"/>
  <c r="H3351" i="48"/>
  <c r="H3355" i="48"/>
  <c r="H3359" i="48"/>
  <c r="H3363" i="48"/>
  <c r="H3367" i="48"/>
  <c r="H3371" i="48"/>
  <c r="H3375" i="48"/>
  <c r="H3379" i="48"/>
  <c r="H3383" i="48"/>
  <c r="H3387" i="48"/>
  <c r="H3391" i="48"/>
  <c r="H3395" i="48"/>
  <c r="H3399" i="48"/>
  <c r="H3403" i="48"/>
  <c r="H3407" i="48"/>
  <c r="H3411" i="48"/>
  <c r="H3415" i="48"/>
  <c r="H3419" i="48"/>
  <c r="H3423" i="48"/>
  <c r="H3427" i="48"/>
  <c r="H3431" i="48"/>
  <c r="H3435" i="48"/>
  <c r="H3439" i="48"/>
  <c r="H3443" i="48"/>
  <c r="H3447" i="48"/>
  <c r="H3451" i="48"/>
  <c r="H3455" i="48"/>
  <c r="H3459" i="48"/>
  <c r="H3463" i="48"/>
  <c r="H3467" i="48"/>
  <c r="H3471" i="48"/>
  <c r="H3475" i="48"/>
  <c r="H3479" i="48"/>
  <c r="H3483" i="48"/>
  <c r="H3487" i="48"/>
  <c r="H3491" i="48"/>
  <c r="H3495" i="48"/>
  <c r="H3499" i="48"/>
  <c r="H3503" i="48"/>
  <c r="H3507" i="48"/>
  <c r="H3511" i="48"/>
  <c r="H3515" i="48"/>
  <c r="H3519" i="48"/>
  <c r="H3523" i="48"/>
  <c r="H3527" i="48"/>
  <c r="H3531" i="48"/>
  <c r="H3535" i="48"/>
  <c r="H3539" i="48"/>
  <c r="H3543" i="48"/>
  <c r="H3547" i="48"/>
  <c r="H3551" i="48"/>
  <c r="H3555" i="48"/>
  <c r="H3559" i="48"/>
  <c r="H3563" i="48"/>
  <c r="H3567" i="48"/>
  <c r="H3571" i="48"/>
  <c r="H3575" i="48"/>
  <c r="H3579" i="48"/>
  <c r="H3583" i="48"/>
  <c r="H3587" i="48"/>
  <c r="H3591" i="48"/>
  <c r="H3595" i="48"/>
  <c r="H3599" i="48"/>
  <c r="H3603" i="48"/>
  <c r="H3607" i="48"/>
  <c r="H3611" i="48"/>
  <c r="H3615" i="48"/>
  <c r="H3619" i="48"/>
  <c r="H3623" i="48"/>
  <c r="H3627" i="48"/>
  <c r="H3631" i="48"/>
  <c r="H3635" i="48"/>
  <c r="H3639" i="48"/>
  <c r="H3643" i="48"/>
  <c r="H3647" i="48"/>
  <c r="H3651" i="48"/>
  <c r="H3655" i="48"/>
  <c r="H3659" i="48"/>
  <c r="H3663" i="48"/>
  <c r="H3667" i="48"/>
  <c r="H3671" i="48"/>
  <c r="H3675" i="48"/>
  <c r="H3679" i="48"/>
  <c r="H3683" i="48"/>
  <c r="H3687" i="48"/>
  <c r="H3691" i="48"/>
  <c r="H3695" i="48"/>
  <c r="H3699" i="48"/>
  <c r="H3703" i="48"/>
  <c r="H3707" i="48"/>
  <c r="H3711" i="48"/>
  <c r="H3715" i="48"/>
  <c r="H3719" i="48"/>
  <c r="H3723" i="48"/>
  <c r="H3727" i="48"/>
  <c r="H3731" i="48"/>
  <c r="H3735" i="48"/>
  <c r="H3739" i="48"/>
  <c r="H3743" i="48"/>
  <c r="H3747" i="48"/>
  <c r="H3751" i="48"/>
  <c r="H3755" i="48"/>
  <c r="H3759" i="48"/>
  <c r="H3763" i="48"/>
  <c r="H3767" i="48"/>
  <c r="H3771" i="48"/>
  <c r="H3775" i="48"/>
  <c r="H3779" i="48"/>
  <c r="H3783" i="48"/>
  <c r="H3787" i="48"/>
  <c r="H3791" i="48"/>
  <c r="H3795" i="48"/>
  <c r="H3799" i="48"/>
  <c r="H3803" i="48"/>
  <c r="H3807" i="48"/>
  <c r="H3811" i="48"/>
  <c r="H3815" i="48"/>
  <c r="H3819" i="48"/>
  <c r="H3823" i="48"/>
  <c r="H3827" i="48"/>
  <c r="H3831" i="48"/>
  <c r="H3835" i="48"/>
  <c r="H3839" i="48"/>
  <c r="H3843" i="48"/>
  <c r="H3847" i="48"/>
  <c r="H3851" i="48"/>
  <c r="H3855" i="48"/>
  <c r="H3859" i="48"/>
  <c r="H3863" i="48"/>
  <c r="H3867" i="48"/>
  <c r="H3871" i="48"/>
  <c r="H3875" i="48"/>
  <c r="H3879" i="48"/>
  <c r="H3883" i="48"/>
  <c r="H3887" i="48"/>
  <c r="H3891" i="48"/>
  <c r="H3895" i="48"/>
  <c r="H3899" i="48"/>
  <c r="H3903" i="48"/>
  <c r="H3907" i="48"/>
  <c r="H3911" i="48"/>
  <c r="H3915" i="48"/>
  <c r="H3919" i="48"/>
  <c r="H3923" i="48"/>
  <c r="H3927" i="48"/>
  <c r="H3931" i="48"/>
  <c r="H3935" i="48"/>
  <c r="H3939" i="48"/>
  <c r="H3943" i="48"/>
  <c r="H3947" i="48"/>
  <c r="H3951" i="48"/>
  <c r="H3955" i="48"/>
  <c r="H3959" i="48"/>
  <c r="H3963" i="48"/>
  <c r="H3967" i="48"/>
  <c r="H3971" i="48"/>
  <c r="H3975" i="48"/>
  <c r="H3979" i="48"/>
  <c r="H27" i="48"/>
  <c r="H3983" i="48" l="1"/>
  <c r="H3987" i="48" s="1"/>
  <c r="H3991" i="48" s="1"/>
  <c r="G3987" i="48" l="1"/>
</calcChain>
</file>

<file path=xl/sharedStrings.xml><?xml version="1.0" encoding="utf-8"?>
<sst xmlns="http://schemas.openxmlformats.org/spreadsheetml/2006/main" count="3904" uniqueCount="1684">
  <si>
    <t>NN</t>
  </si>
  <si>
    <t>Наименование работ</t>
  </si>
  <si>
    <t>Итого</t>
  </si>
  <si>
    <t>Աշխատանքների անվանումը</t>
  </si>
  <si>
    <t>НДС 20%</t>
  </si>
  <si>
    <t>ԱԱՀ 20%</t>
  </si>
  <si>
    <t>մ3</t>
  </si>
  <si>
    <t>Ընդամենը</t>
  </si>
  <si>
    <t>տ</t>
  </si>
  <si>
    <t>հատ</t>
  </si>
  <si>
    <t>Ամրան Փ12A500C</t>
  </si>
  <si>
    <t>Ամրան Փ14A500C</t>
  </si>
  <si>
    <t>Ամրան Փ18A500C</t>
  </si>
  <si>
    <t>Ամրան Փ16A500C</t>
  </si>
  <si>
    <t>Ամրան Փ8A500C</t>
  </si>
  <si>
    <t>Ամրան Փ20A500C</t>
  </si>
  <si>
    <t>Ամրան Փ22A500C</t>
  </si>
  <si>
    <t>Ամրան Փ25A500C</t>
  </si>
  <si>
    <t>Ամրան Փ10A500C</t>
  </si>
  <si>
    <t>ե/բ միաձույլ սյուների պատրաստում B25 դասի բետոնից</t>
  </si>
  <si>
    <t>Գրունտի տոփանում</t>
  </si>
  <si>
    <t>Գրունտի ետլիցք բուլդոզերով</t>
  </si>
  <si>
    <t>Գրունտի ետլիցք ձեռքով, տոփանումով</t>
  </si>
  <si>
    <t>ԱՇԽԱՏԱՆՔՆԵՐԻ ԾԱՎԱԼՆԵՐԻ ԱՄՓՈՓԱԹԵՐԹ</t>
  </si>
  <si>
    <t>СВОДНЫЙ ЛИСТ ОБЪЕМОВ РАБОТ</t>
  </si>
  <si>
    <r>
      <t xml:space="preserve">1 միավորի  արժեքը /հազ. դր./
</t>
    </r>
    <r>
      <rPr>
        <b/>
        <sz val="8"/>
        <color rgb="FF0070C0"/>
        <rFont val="Arial"/>
        <family val="2"/>
      </rPr>
      <t>Стоимость 1 единицы /тыс. драм/</t>
    </r>
  </si>
  <si>
    <r>
      <t xml:space="preserve">Ընդհանուր արժեքը
/հազ. դրամ/
</t>
    </r>
    <r>
      <rPr>
        <b/>
        <sz val="8"/>
        <color rgb="FF0070C0"/>
        <rFont val="Arial"/>
        <family val="2"/>
      </rPr>
      <t>Общая стоимость /тыс. драм/</t>
    </r>
  </si>
  <si>
    <r>
      <t xml:space="preserve">Ծավալը
</t>
    </r>
    <r>
      <rPr>
        <b/>
        <sz val="8"/>
        <color rgb="FF0070C0"/>
        <rFont val="Arial"/>
        <family val="2"/>
      </rPr>
      <t>Объем</t>
    </r>
  </si>
  <si>
    <t>Ե/բ միաձույլ ժապավենային հիմքերի պատրաստում B25 դասի բետոնից</t>
  </si>
  <si>
    <t>Ներդիր դետալների տեղադրում</t>
  </si>
  <si>
    <t>մ2</t>
  </si>
  <si>
    <t>գմ</t>
  </si>
  <si>
    <t>կ-տ</t>
  </si>
  <si>
    <t>Մետաղական դռնակի տեղադրում</t>
  </si>
  <si>
    <t>Ծխնի</t>
  </si>
  <si>
    <t>կգ</t>
  </si>
  <si>
    <t>Եռակցման աշխատանքներ</t>
  </si>
  <si>
    <t>տեղ</t>
  </si>
  <si>
    <t>Դռներ</t>
  </si>
  <si>
    <t>Պատուհաններ</t>
  </si>
  <si>
    <t>Հատակներ</t>
  </si>
  <si>
    <t>Պատերի երեսպատում հախճասալով</t>
  </si>
  <si>
    <t>100
մ2</t>
  </si>
  <si>
    <t>Նախահաշիվ N1-2 Ջեռուցում</t>
  </si>
  <si>
    <t>Ջեռուցման ալյումինե մարտկոցների տեղադրում</t>
  </si>
  <si>
    <t>էքմ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</si>
  <si>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</si>
  <si>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Պոլիպրոպիլենային խողովակների ձևավոր մասեր</t>
  </si>
  <si>
    <t>пм</t>
  </si>
  <si>
    <t>Կերամիկական լվացարանների տեղադրում սիֆոնով</t>
  </si>
  <si>
    <t>к-т</t>
  </si>
  <si>
    <t>шт</t>
  </si>
  <si>
    <t>Մաքրիչ Փ110մմ</t>
  </si>
  <si>
    <t>Պոլիպրոպիլենային խողովակների ձևավոր մասեր Փ50մմ</t>
  </si>
  <si>
    <t>м3</t>
  </si>
  <si>
    <t>кг</t>
  </si>
  <si>
    <t>м2</t>
  </si>
  <si>
    <t>III կարգի գրունտի մշակում էքսկավատորով կողալիցքով</t>
  </si>
  <si>
    <t>Պողպատե խողովակների յուղաներկում 2 շերտ</t>
  </si>
  <si>
    <t>Ե/բ կառուցվածքներ</t>
  </si>
  <si>
    <t>Ամրան Փ8A240</t>
  </si>
  <si>
    <t>Միջնորմներ</t>
  </si>
  <si>
    <t>Ծխնիներ</t>
  </si>
  <si>
    <t>Տանիք</t>
  </si>
  <si>
    <t>Մետաղակառուցվածքների ներկում հակակոռոզիոն ներկով 2 շերտ</t>
  </si>
  <si>
    <t>III կարգի գրունտի մշակում ձեռքով</t>
  </si>
  <si>
    <t>Պողպատե ձեւավոր մասերի տեղադրում</t>
  </si>
  <si>
    <t>III կարգի գրունտի մշակում էքսկավատորով ա/ինքնաթափերի վրա բարձելով</t>
  </si>
  <si>
    <t>Ավազ</t>
  </si>
  <si>
    <t>Հենակառուցվածք</t>
  </si>
  <si>
    <t>Ալյումիե պրոֆիլներից հենակմաղքի մոնտաժում,</t>
  </si>
  <si>
    <t>Ալյումինե տրամատներ</t>
  </si>
  <si>
    <t>Ամրեցման դետալներ</t>
  </si>
  <si>
    <t>Հեղյուս M12x80</t>
  </si>
  <si>
    <t>Հեղյուս M8x80</t>
  </si>
  <si>
    <t>Մանեկ M12</t>
  </si>
  <si>
    <t>Մանեկ M8</t>
  </si>
  <si>
    <t>կմ</t>
  </si>
  <si>
    <t>Ընդարձակման բաք 8լ</t>
  </si>
  <si>
    <t>Ավտոմատ օդահան կափույր Փ15մմ</t>
  </si>
  <si>
    <t>լ</t>
  </si>
  <si>
    <t>Հողային աշխատանքներ</t>
  </si>
  <si>
    <t>Հողային պաստառի տոփանում</t>
  </si>
  <si>
    <t>Հողային պաստառի ջրում</t>
  </si>
  <si>
    <t>Ճանապարհային պատվածք</t>
  </si>
  <si>
    <t>Ավազակոպճային հարթեցնող շերտի իրականացում 10սմ հաստությամբ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</si>
  <si>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</si>
  <si>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</si>
  <si>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</si>
  <si>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Մայթեր</t>
  </si>
  <si>
    <t>Բազալտե եզրաքարերի տեղադրում 300x150մմ չափերի, բետոնե հիմքով</t>
  </si>
  <si>
    <t>Կանաչապատում</t>
  </si>
  <si>
    <t>Սիզամարգի ցանում 1մ2 - 35գր սիզամարգի խոտի սերմ</t>
  </si>
  <si>
    <t>т</t>
  </si>
  <si>
    <t>место</t>
  </si>
  <si>
    <t>100
м2</t>
  </si>
  <si>
    <t>экм</t>
  </si>
  <si>
    <t>սեկցիա</t>
  </si>
  <si>
    <t>секция</t>
  </si>
  <si>
    <t>км</t>
  </si>
  <si>
    <t>л</t>
  </si>
  <si>
    <t>Разработка грунта III группы  экскаваторам в отвал</t>
  </si>
  <si>
    <t>Обратная засыпка грунта бульдозером</t>
  </si>
  <si>
    <t>Уплотнение грунта</t>
  </si>
  <si>
    <t>Обратная засыпка грунта вручную, с уплотнением</t>
  </si>
  <si>
    <t>Ж/б конструкции</t>
  </si>
  <si>
    <t>Устройство монолитных ж/б ленточных фундаментов, из бетона класса B25</t>
  </si>
  <si>
    <t>Арматура Փ12A500C</t>
  </si>
  <si>
    <t>Арматура Փ14A500C</t>
  </si>
  <si>
    <t>Арматура Փ20A500C</t>
  </si>
  <si>
    <t>Арматура Փ16A500C</t>
  </si>
  <si>
    <t>Арматура Փ18A500C</t>
  </si>
  <si>
    <t>Устройство монолитных ж/б фундаментых стен, из бетона класса B25</t>
  </si>
  <si>
    <t>Устройство монолитных ж/б колонн, из бетона класса B25</t>
  </si>
  <si>
    <t>Арматура Փ25A500C</t>
  </si>
  <si>
    <t>Устройство монолитных ж/б балок, из бетона класса B25</t>
  </si>
  <si>
    <t>Арматура Փ22A500C</t>
  </si>
  <si>
    <t>Арматура Փ8A500C</t>
  </si>
  <si>
    <t>Арматура Փ10A500C</t>
  </si>
  <si>
    <t>Устройство монолитных ж/б стен из бетона класса B25</t>
  </si>
  <si>
    <t>Устройство монолитной ж/б консольной плиты из бетона класса B25</t>
  </si>
  <si>
    <t>Устройство монолитных ж/б парапетов, из бетона класса B25</t>
  </si>
  <si>
    <t>Устройство монолитных ж/б лестниц /и площадок/ из бетона класса B25</t>
  </si>
  <si>
    <t>Металлоконструкции</t>
  </si>
  <si>
    <t>Кровля</t>
  </si>
  <si>
    <t>Петли</t>
  </si>
  <si>
    <t>Сварочные работы</t>
  </si>
  <si>
    <t>Двери</t>
  </si>
  <si>
    <t>Ценовая разница между обычными и сложными замлами</t>
  </si>
  <si>
    <t>Полы</t>
  </si>
  <si>
    <t>Смета N1-2 Отопление</t>
  </si>
  <si>
    <t>Установка алюминиевых отопительных радиаторов</t>
  </si>
  <si>
    <t>Муфтовые вентили Փ40мм</t>
  </si>
  <si>
    <t>Установка смесителей для умывальников</t>
  </si>
  <si>
    <t>Фасонные части для полипропиленовых труб</t>
  </si>
  <si>
    <t>Установка керамических умывальников с сифоном</t>
  </si>
  <si>
    <t>Масляная окраска труб за 2 раза</t>
  </si>
  <si>
    <t>Арматура Փ6A240</t>
  </si>
  <si>
    <t>Перегородки</t>
  </si>
  <si>
    <t>Устройство перегородок из легкобетонных блоков толщиной 200мм</t>
  </si>
  <si>
    <t>Устройство перегородок из легкобетонных блоков толщиной 100мм</t>
  </si>
  <si>
    <t>Обратные клапаны Փ25мм</t>
  </si>
  <si>
    <t>Трубы квадратного сечения □80x80x4мм</t>
  </si>
  <si>
    <t>Трубы квадратного сечения □40x40x3мм</t>
  </si>
  <si>
    <t>Каркас</t>
  </si>
  <si>
    <t>Установка стальных фасонных частей</t>
  </si>
  <si>
    <t xml:space="preserve">Разработка грунта III группы  экскаваторам с погрузкой на а/самосвалы </t>
  </si>
  <si>
    <t>Разработка грунта III группы  вручную</t>
  </si>
  <si>
    <t>Монтаж каркаса из алюминиевых профилей</t>
  </si>
  <si>
    <t>Алюминиевые профили</t>
  </si>
  <si>
    <t>Соединяющие детали</t>
  </si>
  <si>
    <t>Шайбы пружинные Փ12</t>
  </si>
  <si>
    <t>Шайбы пружинные Փ8</t>
  </si>
  <si>
    <t>Бетон класса B7.5</t>
  </si>
  <si>
    <t>Фасонные части для полипропиленовых труб Փ50мм</t>
  </si>
  <si>
    <t>ՀՀ ԱՐԱԳԱԾՈՏՆԻ ՄԱՐԶԻ ԱԼԱԳՅԱԶ ՀԱՄԱՅՆՔՈՒՄ ՄԱԼԽԱՍ ԵՎ ՌՈՄԱՆ ԱՄՈՅԱՆՆԵՐԻ ԱՆՎԱՆ ՆՈՐ ՄԱՐԶԱԴՊՐՈՑ</t>
  </si>
  <si>
    <t>РА АРАГАЦОТН ОБЩИНА АЛАГЯЗ НОВАЯ СПОРРТШКОЛА ИМЕНИ МАЛХАСА И РОМАНА АМОЯНОВ</t>
  </si>
  <si>
    <t>Նախահաշիվ N1-1-1 Շինարարական աշխատանքներ կոնստրուկտորական մաս</t>
  </si>
  <si>
    <t>0.00 նիշից ցածր
Հողային աշխատանքներ</t>
  </si>
  <si>
    <t>Ավելորդ գրունտի տեղափոխում 10կմ</t>
  </si>
  <si>
    <t>Նախապատրաստական շերտի իրականացում B7.5 դասի բետոնից, կետային հիմքերի տակ</t>
  </si>
  <si>
    <r>
      <t>մ</t>
    </r>
    <r>
      <rPr>
        <vertAlign val="superscript"/>
        <sz val="8"/>
        <rFont val="Arial Armenian"/>
        <family val="2"/>
      </rPr>
      <t>3</t>
    </r>
  </si>
  <si>
    <t>Ե/բ միաձույլ կետային հիմքերի պատրաստում B25 դասի բետոնից</t>
  </si>
  <si>
    <r>
      <t>մ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</si>
  <si>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Նախապատրաստական շերտի իրականացում B7.5 դասի բետոնից, հիմնահեծանների տակ</t>
  </si>
  <si>
    <t>Ե/բ միաձույլ հիմնահեծանների պատրաստում B25 դասի բետոնից</t>
  </si>
  <si>
    <t>Նախապատրաստական շերտի իրականացում B7.5 դասի բետոնից, հիմնասալի տակ</t>
  </si>
  <si>
    <t xml:space="preserve">Ե/բ միաձույլ հիմնասալի պատրաստում B25 դասի բետոնից </t>
  </si>
  <si>
    <t>Նախապատրաստական շերտի իրականացում B7.5 դասի բետոնից, ժապավենային հիմքերի տակ</t>
  </si>
  <si>
    <t>Ե/բ միաձույլ հիմնապատերի պատրաստում B25 դասի բետոնից</t>
  </si>
  <si>
    <t>Նախապատրաստական շերտի իրականացում B7.5 դասի բետոնից, սալի տակ</t>
  </si>
  <si>
    <t>Ե/բ միաձույլ հիմնասալի պատրաստում B25 դասի բետոնից /-0.100 նիշի վրա/</t>
  </si>
  <si>
    <t>Ե/բ կառուցվածքների քսուկային ջրամեկուսացում  բիտումով 2 շերտ</t>
  </si>
  <si>
    <r>
      <t>մ</t>
    </r>
    <r>
      <rPr>
        <vertAlign val="superscript"/>
        <sz val="8"/>
        <rFont val="Arial Armenian"/>
        <family val="2"/>
      </rPr>
      <t>2</t>
    </r>
  </si>
  <si>
    <t>Պաշտմանիչ  շերտ  - խիտ  "ГЕОТЕКТИЛЬ"</t>
  </si>
  <si>
    <t xml:space="preserve">Ե/բ միաձույլ բարձակային սալի պատրաստում B25 դասի բետոնից </t>
  </si>
  <si>
    <t xml:space="preserve">Ե/բ միաձույլ բարձակային հեծանի պատրաստում B25 դասի բետոնից </t>
  </si>
  <si>
    <t>Բետոն B7.5 դասի</t>
  </si>
  <si>
    <t>Թերթապողպատ —16x100x100մմ</t>
  </si>
  <si>
    <t>Նախապատրաստական շերտի իրականացում B7.5 դասի բետոնից, եզրահեծանների տակ</t>
  </si>
  <si>
    <t>Ե/բ միաձույլ եզրահեծանների պատրաստում B25 դասի բետոնից</t>
  </si>
  <si>
    <t>Ե/բ միաձույլ պարզունակի պատրաստում B25 դասի բետոնից</t>
  </si>
  <si>
    <t>Նախապատրաստական շերտի իրականացում B7.5 դասի բետոնից, կապի հեծանների տակ</t>
  </si>
  <si>
    <t>Ե/բ միաձույլ կապի հեծանների պատրաստում B25 դասի բետոնից</t>
  </si>
  <si>
    <t>Ե/բ միաձույլ հեծանի պատրաստում B25 դասի բետոնից</t>
  </si>
  <si>
    <t>Ե/բ միաձույլ աստիճանավանդակի կառուցում B25 դասի բետոնից</t>
  </si>
  <si>
    <t>Ե/բ միաձույլ աստիճանների պատերի պատրաստում B25 դասի բետոնից</t>
  </si>
  <si>
    <t>Ե/բ միաձույլ Նկուղի մուտքերի պատերի պատրաստում B25 դասի բետոնից</t>
  </si>
  <si>
    <t>Նախապատրաստական շերտի իրականացում B7.5 դասի բետոնից, նկուղի մուտքի աստիճանների տակ</t>
  </si>
  <si>
    <t>Ե/բ միաձույլ Նկուղի մուտքերի աստիճանների պատրաստում B25 դասի բետոնից</t>
  </si>
  <si>
    <t>Նախապատրաստական շերտի իրականացում B7.5 դասի բետոնից, վերելակի հորանի հատակի տակ</t>
  </si>
  <si>
    <t>Ե/բ միաձույլ վերելակի հորանի հատակի պատրաստում B25 դասի բետոնից</t>
  </si>
  <si>
    <t>Ե/բ միաձույլ վերելակի հորանի պատերի պատրաստում B25 դասի բետոնից</t>
  </si>
  <si>
    <t>Խամքարաբետոնե լիցքի իրականացում B10 դասոնով</t>
  </si>
  <si>
    <t>Նախապատրաստական շերտի իրականացում ցեմենտային շաղախից լողավազանի հատամի տակ</t>
  </si>
  <si>
    <t>Ե/բ միաձույլ լողավազանի հատակի պատրաստում B25 դասի բետոնից</t>
  </si>
  <si>
    <t>Ե/բ միաձույլ լողավազանի պատերի պատրաստում B25 դասի բետոնից</t>
  </si>
  <si>
    <t>Բետոնե միաձույլ արտաքին աստիճանների պատրաստում B15 դասի բետոնից</t>
  </si>
  <si>
    <t>Նախապատրաստական շերտի իրականացում B7.5 դասի բետոնից, թեքահարթակի տակ</t>
  </si>
  <si>
    <t>Ե/բ եւ բետոնե կառուցվածքների ջերմամեկուսացում պենոպլեքսով /բոլորի համար, ըստ նախագծի/</t>
  </si>
  <si>
    <t>0.00 նիշից բարձր</t>
  </si>
  <si>
    <t>ե/բ միաձույլ սյուների պատրաստում B25 դասի բետոնից, 500x700ÙÙ Ïïñí³Íùáí</t>
  </si>
  <si>
    <t>Թերթապողպատ —16x70x70մմ</t>
  </si>
  <si>
    <t>Թերթապողպատ —18x70x70մմ</t>
  </si>
  <si>
    <t>Ե/բ միաձույլ դիաֆրագմաների պատրաստում B25 դասի բետոնից</t>
  </si>
  <si>
    <t xml:space="preserve">Ե/բ միաձույլ պարզունակների պատրաստում B25 դասի բետոնից </t>
  </si>
  <si>
    <t>Ամրան Փ28A500C</t>
  </si>
  <si>
    <t>Թերթապողպատ —12x290x290մմ</t>
  </si>
  <si>
    <t>Թերթապողպատ —15x80x80մմ</t>
  </si>
  <si>
    <t>Թերթապողպատ —18x80x80մմ</t>
  </si>
  <si>
    <t>Ներդիր դետալ թերթապողպատ  —20x80x80մմ</t>
  </si>
  <si>
    <t>Ներդիր դետալ թերթապողպատ  —18x80x80մմ</t>
  </si>
  <si>
    <t>Ե/բ միաձույլ պատերի պատրաստում B25 դասի բետոնից</t>
  </si>
  <si>
    <t>Ե/բ միաձույլ պարապետների պատրաստում B25 դասի բետոնից</t>
  </si>
  <si>
    <t>Ե/բ միաձույլ վերելակի պատերի պատրաստում B25 դասի բետոնից</t>
  </si>
  <si>
    <t xml:space="preserve">Ե/բ միաձույլ հեծանների պատրաստում B25 դասի բետոնից </t>
  </si>
  <si>
    <t>Ե/բ միաձույլ բարավորների պատրաստում B 20 դասի բետոնից</t>
  </si>
  <si>
    <t>Ե/բ միաձույլ բարավորների պատրաստում B 25 դասի բետոնից</t>
  </si>
  <si>
    <t xml:space="preserve">Ե/բ միաձույլ ծածկի սալերի պատրաստում B25 դասի բետոնից </t>
  </si>
  <si>
    <t>Արտաքին պատերի եւ միջնորմների շարվածքի ամրանավորում</t>
  </si>
  <si>
    <t>Արտաքին պատերի եւ միջնորմների ամրակապում L75х75х5մմ, L=100մմ անկյունակներով</t>
  </si>
  <si>
    <t>Բետոնի դյուբելներ Փ5մմ</t>
  </si>
  <si>
    <t>Ե/բ միաձույլ գոտիների պատրաստում B 20 դասի բետոնից</t>
  </si>
  <si>
    <t>Ե/բ միաձույլ գոտի-բարավորների պատրաստում B 20 դասի բետոնից</t>
  </si>
  <si>
    <t>Ե/բ միաձույլ կանգնակների իրականացում /պատերի եւ միջնորմների դատարկությունների լցում/ B20 դասի մանրահատիկ բետոնով</t>
  </si>
  <si>
    <t>Արտաքին պատերի եւ միջնորմների ամրակապում L75х75х5մմ, L=150մմ անկյունակներով</t>
  </si>
  <si>
    <t>Անցքերի շաղափում Փ12մմ, L=130մմ</t>
  </si>
  <si>
    <t>Մետաղակառուցվածքներ</t>
  </si>
  <si>
    <t>Մետաղան ֆերմաների տեղադրում /13 հատ/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</si>
  <si>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140x140x7մմ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</si>
  <si>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140x140x6մմ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</si>
  <si>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120x80x4մմ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</si>
  <si>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80x70x4մմ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</si>
  <si>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</si>
  <si>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80x60x3մմ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</si>
  <si>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200x120x4մմ</t>
    </r>
  </si>
  <si>
    <t>Թերթապողպատ —t=25մմ</t>
  </si>
  <si>
    <t>Թերթապողպատ —t=4մմ</t>
  </si>
  <si>
    <t>Թերթապողպատ —t=6մմ</t>
  </si>
  <si>
    <t>Թերթապողպատ —t=8մմ</t>
  </si>
  <si>
    <t>Թերթապողպատ —t=9մմ</t>
  </si>
  <si>
    <t>Թերթապողպատ —t=28մմ</t>
  </si>
  <si>
    <t>Ֆերմաների պատրաստում գործարանային պայմաններում</t>
  </si>
  <si>
    <t>Հենարանային կանգնակների տեղադրում</t>
  </si>
  <si>
    <t>Երկտավր 25К2</t>
  </si>
  <si>
    <t>Թերթապողպատ —t=12մմ</t>
  </si>
  <si>
    <t>Թերթապողպատ —t=20մմ</t>
  </si>
  <si>
    <t>Հենարանային կանգնակների պատրաստում գործարանային պայմաններում</t>
  </si>
  <si>
    <t>Այլ մետաղակառուցվածքների տեղադրոում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</si>
  <si>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80x80x4մմ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</si>
  <si>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120x120x6մմ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</si>
  <si>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160x100x4մմ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</si>
  <si>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140x100x4մմ</t>
    </r>
  </si>
  <si>
    <t>Անկյունակ L100x7մմ</t>
  </si>
  <si>
    <t>Անկյունակ L80x6մմ</t>
  </si>
  <si>
    <t>Մետաղական աստիճանների իրականացում</t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</si>
  <si>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160x100x5մմ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</si>
  <si>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40x40x3մմ</t>
    </r>
  </si>
  <si>
    <t>Անկյունակ L160x160x10մմ</t>
  </si>
  <si>
    <t>Անկյունակ L50x50x4մմ</t>
  </si>
  <si>
    <t>Խարսխային հեղույսներ M14x140մմ, 6 հատ</t>
  </si>
  <si>
    <t>Լրացուցիչ հեղույսներ, մանեկներ, տափօղակներ</t>
  </si>
  <si>
    <t>Մետաղական ներդիրներ ՆՄ-1 /8 հատ/</t>
  </si>
  <si>
    <t>Թերթապողպատ —12x120x150մմ</t>
  </si>
  <si>
    <t>Մետաղական ներդիրներ ՆՄ-2 /18 հատ/</t>
  </si>
  <si>
    <t>Թերթապողպատ —12x250x400մմ</t>
  </si>
  <si>
    <t>Մետաղական ներդիրներ ՆՄ-3 /2 հատ/</t>
  </si>
  <si>
    <t>Թերթապողպատ —12x250x700մմ</t>
  </si>
  <si>
    <t>Մետաղական ներդիրներ ՆՄ-4 /8 հատ/</t>
  </si>
  <si>
    <t>Թերթապողպատ —8x235x400մմ</t>
  </si>
  <si>
    <t>Թերթապողպատ —12x120x400մմ</t>
  </si>
  <si>
    <t>Մետաղական ներդիրներ ՆՄ-5 /4 հատ/</t>
  </si>
  <si>
    <t>Թերթապողպատ —12x400x400մմ</t>
  </si>
  <si>
    <t>Մետաղական ներդիրներ ՆՄ-6 /26 հատ/</t>
  </si>
  <si>
    <t>Թերթապողպատ —12x240x290մմ</t>
  </si>
  <si>
    <t>Մետաղական ներդիրներ ՆՄ-7 /13 հատ/</t>
  </si>
  <si>
    <t>Թերթապողպատ —12x300x700մմ</t>
  </si>
  <si>
    <t>Թերթապողպատ —12x150x800մմ</t>
  </si>
  <si>
    <t>Նախահաշիվ N1-1-2 Շինարարական աշխատանքներ ճարտարապետական մաս</t>
  </si>
  <si>
    <t>Պատեր
Արտաքին</t>
  </si>
  <si>
    <t>Արտաքին պատերի կառուցում թեթևաբետոնե բլոկներից 200մմ հաստությամբ</t>
  </si>
  <si>
    <t>Երեսապատում կերամոգրանիտե սալերով</t>
  </si>
  <si>
    <t>Քամուց պաշտպանող թաղանթ</t>
  </si>
  <si>
    <t>Ջերմամեկուսացում բազալտի վրա հիմնված քարե բուրդից բարցր խտության կգ/մ3 - 105 λ W/m °C ոչ ավելի, քան 0,034 (հաստությունը 50մմ)</t>
  </si>
  <si>
    <t>Ջերմամեկուսացում` 100մմ փրփրապոլիեստիրոլ EPS d=100մմ խտությունը=25-35 Ï·/Ù3 , λ=0.04/wmto</t>
  </si>
  <si>
    <t>Ցեմենտավազային սվաղ, բարձր որակի</t>
  </si>
  <si>
    <t>Գետնախարսխային մասի երեսապատում բազալտե սալերով 30մմ հաստությամբ</t>
  </si>
  <si>
    <t>Բիտումային ջրամեկուսիչ քսուք երկշերտ</t>
  </si>
  <si>
    <t>Միջնորմների կառուցում թեթևաբետոնե բլոկներից 200մմ հաստությամբ</t>
  </si>
  <si>
    <t>Միջնորմների կառուցում թեթևաբետոնե բլոկներից 100մմ հաստությամբ</t>
  </si>
  <si>
    <t>Աստիճաններ
ներքին</t>
  </si>
  <si>
    <t>Աստիճանների երեսապատում կերամոգրանիտով</t>
  </si>
  <si>
    <t>Մետաղական բազրիքների տեղադրում</t>
  </si>
  <si>
    <t>Քառակուսի կտրվածքի խողովակ □40x40մմ, L=18մ</t>
  </si>
  <si>
    <t>Ուղղանկյուն կտրվածքի խողովակ □40x30մմ, L=100մ</t>
  </si>
  <si>
    <t>Քառակուսի կտրվածքի խողովակ □20x20մմ, L=40մ</t>
  </si>
  <si>
    <t>Բազրիքների յուղաներկում 2 շերտ</t>
  </si>
  <si>
    <t>Արտաքին</t>
  </si>
  <si>
    <t>Աստիճանների երեսապատում բազալտե սալերով 30մմ հաստությամբ</t>
  </si>
  <si>
    <t>Քառակուսի կտրվածքի խողովակ □40x40մմ, L=45մ</t>
  </si>
  <si>
    <t>Ուղղանկյուն կտրվածքի խողովակ □40x30մմ, L=125մ</t>
  </si>
  <si>
    <t>Քառակուսի կտրվածքի խողովակ □20x20մմ, L=240մ</t>
  </si>
  <si>
    <t>Փ50մմ մետաղական խողովակ, L=17մ</t>
  </si>
  <si>
    <t>Փ30մմ մետաղական խողովակ, L=26մ</t>
  </si>
  <si>
    <t>Ալյումինե դռների տեղադրում  ջերմակամրջակով, ներառյալ սարքերը, կողպեքը, ներկումը, ապակեփաթեթը բացվող</t>
  </si>
  <si>
    <t>Ալյումինե դռների տեղադրում  ջերմակամրջակով, ներառյալ սարքերը, կողպեքը, ներկումը, ապակեփաթեթը չբացվող</t>
  </si>
  <si>
    <t>Ալյումինե դռների տեղադրում, ներառյալ սարքերը, կողպեքը, ներկումը, ապակեփաթեթը բացվող</t>
  </si>
  <si>
    <t>Ալյումինե դռների տեղադրում, ներառյալ սարքերը, կողպեքը, ներկումը, ապակեփաթեթը չբացվող</t>
  </si>
  <si>
    <t>ՄԴՖ-ից դռների տեղադրում, ներառյալ կողպեքը</t>
  </si>
  <si>
    <t>Մետաղական դռների տեղադրում, ներառյալ կողպեքը</t>
  </si>
  <si>
    <t>Դռների անկյունային երեսակալներ</t>
  </si>
  <si>
    <t>Սանհագույցների բաժանարար միջնորմների եւ դռների իրականացում MDF-ից</t>
  </si>
  <si>
    <t>MDF-ից սալերից բաժանարար միջնորմներ եւ դռներ</t>
  </si>
  <si>
    <t>Լոգախցիկների միջնորմներ և դռներ</t>
  </si>
  <si>
    <t>Հիմնակմախքի պատրաստում քառակուսի կտրվածքի խողովակներից</t>
  </si>
  <si>
    <r>
      <t xml:space="preserve">Քառակուսի կտրվածքի խողովակ չժանգոտվող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60x60մմ, L=45մ</t>
    </r>
  </si>
  <si>
    <t>Թրծած ապակուց միջնորմ անթափանց 1120x1740մմ (10մմ), 8 հատ</t>
  </si>
  <si>
    <t>Թրծած ապակուց միջնորմ անթափանց 1200x2000մմ (10մմ), 1 հատ</t>
  </si>
  <si>
    <t>Ալյումինե պատուհանների տեղադրում ապակեփաթեթով, ջերմակամրջակով, ներառյալ սարքերը, բռնակ-փակիչները, ապակեպատումը, ներկումը
բացվող</t>
  </si>
  <si>
    <t>Ալյումինե պատուհանների տեղադրում ապակեփաթեթով, ջերմակամրջակով, ներառյալ ապակեպատումը, ներկումը
չբացվող</t>
  </si>
  <si>
    <t>Բարդ եւ սովորական փականների գնային տարբերությունը</t>
  </si>
  <si>
    <t>Պատուհանների շեպեր մետաղական թիթեղից, գործարանային ներկած, 0.5մմ հաստությամբ, 180մմ լայնությամբ, L=176մ</t>
  </si>
  <si>
    <t>Ներքին պլաստմասե պատուհանագոգերի տեղադրում 20սմ լայնությամբ</t>
  </si>
  <si>
    <t>Արտաքին պատուհանագոգերի իրականացում մետաղական թիթեղից, գործարանային ներկած 0.5մմ հաստությամբ 18սմ լայնությամբ, L=72.8մ</t>
  </si>
  <si>
    <t>Քսուկային ջրամեկուսացում</t>
  </si>
  <si>
    <t>Ապակե մանրաթելային ցանց</t>
  </si>
  <si>
    <t>Տրիբունայի երեսպատում MDF-ով</t>
  </si>
  <si>
    <t>Տախտակամած շոգեբաղնիքի (նստարանը ներառյալ)</t>
  </si>
  <si>
    <t>Ցեմենտ-ավազային հարթեցնող շերտ 45մմ</t>
  </si>
  <si>
    <t>Խարամաբետոնե շերտ B7.5 դասի 45մմ</t>
  </si>
  <si>
    <t>Առաջին հարկերում հատակների ջրամեկուսացում "Իզոգամ" ռուլոնային նյութով 3մմ</t>
  </si>
  <si>
    <t>Պրայմեր քսուկ</t>
  </si>
  <si>
    <t>Արտաքին հարթակների երեսպատում բազալտե սալերով 30մմ հաստությամբ</t>
  </si>
  <si>
    <t>Հատակի պատրաստում չսահող կերամոգրանիտից</t>
  </si>
  <si>
    <t>Կերամոգրանիտե շրիշակների պատրաստում, h=100մմ</t>
  </si>
  <si>
    <t>Ջրամեկուսիչ շերտի իրականացում գրանուլապատ</t>
  </si>
  <si>
    <t>Ջրամեկուսիչ շերտի իրականացում` FIDIA POLIESTER</t>
  </si>
  <si>
    <t>Ջրամեկուսիչ շերտի իրականացում պրայմեր քսուկով</t>
  </si>
  <si>
    <t>Ցեմենտ-ավազային շերտի իրականացում 40մմ հաստությամբ</t>
  </si>
  <si>
    <t>Շերտի ամրանավորում Փ6x100x100մմ ամրանային ցանցով /1089.6մ2/</t>
  </si>
  <si>
    <r>
      <t>Ջերմամեկուսիչ շերտի իրականացում EPS /փրփրապոլիսստիրոլով/ 100մմ հաստությամբ, խտությունը՝ 25-30կգ/մ3 λ=0.04/wmt</t>
    </r>
    <r>
      <rPr>
        <vertAlign val="superscript"/>
        <sz val="8"/>
        <rFont val="Arial Armenian"/>
        <family val="2"/>
      </rPr>
      <t>o</t>
    </r>
  </si>
  <si>
    <t>Գոլորշամեկուսացում 1 շերտ գոլորշամեկուսիչ թաղանթով</t>
  </si>
  <si>
    <t>Մետաղե թասակի պատրաստում ցինկապատ գործարանային ներկված թիթեղից 0.5մմ հաստությամբ, 600մմ լայնությամբ</t>
  </si>
  <si>
    <t>Պարապետի սվաղում ցեմենտավազային շաղախով, բարձր որակի</t>
  </si>
  <si>
    <t>Պարապետի ներքին ջերմամեկուսացում բազալտի վրա
հիմնված քարե բուրդից բարցր խտության կգ/մ3 - 105 λ W/
m °C ոչ ավելի, քան 0,034 (հաստությունը 50 մմ)</t>
  </si>
  <si>
    <t>Տանիքի օդատարի ծածկ</t>
  </si>
  <si>
    <t>Տանիքի օդատարի ծածկի իրականացում</t>
  </si>
  <si>
    <t>Մետաղական թերթ 2մմ</t>
  </si>
  <si>
    <t>Մետաղական անկյյունակ</t>
  </si>
  <si>
    <t>Մետաղական քառակուսի խողովակ</t>
  </si>
  <si>
    <t>Մետաղական ծածկ</t>
  </si>
  <si>
    <t>Մետաղական ծածկի հիմնակմախքի պատրաստում</t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</si>
  <si>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60x60մմ /սյուն/, L=24մ</t>
    </r>
  </si>
  <si>
    <r>
      <t xml:space="preserve">Ուղղանկյուն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60x80մմ, L=20մ</t>
    </r>
  </si>
  <si>
    <r>
      <t xml:space="preserve">Քառակուսի կտրվածքի խողովակ </t>
    </r>
    <r>
      <rPr>
        <sz val="8"/>
        <rFont val="Arial"/>
        <family val="2"/>
      </rPr>
      <t>□</t>
    </r>
    <r>
      <rPr>
        <sz val="8"/>
        <rFont val="Arial Armenian"/>
        <family val="2"/>
      </rPr>
      <t>30x30մմ, L=118.8մ</t>
    </r>
  </si>
  <si>
    <t>Ծածկի պատրաստում 0.5մմ հաստության պրոֆիլացված թիթեղից, գործարանային ներկածածկույթով</t>
  </si>
  <si>
    <t>Տանիքի մետաղական
աստիճաններ</t>
  </si>
  <si>
    <t>Տանիքի մետաղական
աստիճանների իրականացում</t>
  </si>
  <si>
    <t>Մետաղական խողովակ Փ40մմ, L=8մ</t>
  </si>
  <si>
    <t>Մետաղական թիթեղ d=3մմ</t>
  </si>
  <si>
    <t>Հարդարման ածխատանքներ</t>
  </si>
  <si>
    <t>Պատերի գաջե սվաղում բարձր որակի</t>
  </si>
  <si>
    <t>Պատերի ներկում լատեքսային ներկով, բարձր որակի, ծեփամածկումով</t>
  </si>
  <si>
    <t>Ներքին պարապետի երեսպատում MDF-ով</t>
  </si>
  <si>
    <t>Պատերի սվաղում ցեմենտ-ավազային շաղախով</t>
  </si>
  <si>
    <t>Առաստաղների ներկում լատեքսային ներկով, բարձր որակի, ծեփամածկումով</t>
  </si>
  <si>
    <t xml:space="preserve">Կախովի առաստաղի պատրաստում ջրակայուն գիպսաստոարաթղթե սալերից, մետաղական հիմնակմախքով </t>
  </si>
  <si>
    <t>Կախովի առաստաղի պատրաստում ՞Արմստրոնգ՞ տիպի, ներառյալ կցամասերը</t>
  </si>
  <si>
    <t>Տախտակամած շոգեբաղնիքի</t>
  </si>
  <si>
    <r>
      <t>EPS ջերմամեկուսիչ 60մմ խտությունը 25-35 կգ/մ³ λ=0.04wtm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</t>
    </r>
  </si>
  <si>
    <t>Հատուկ սոսնձով սվաղ 3մմ ապակե ցանցի տեղադրումով</t>
  </si>
  <si>
    <t>Ալյուկոբոնդե պանելների տեղադրում</t>
  </si>
  <si>
    <t>Օրգանական ապակուց տառեր 200մմ բարձրությամբ</t>
  </si>
  <si>
    <t>Տարբեր աշխատանքներ</t>
  </si>
  <si>
    <t>Գույքային փայտամածի տեղադրում եւ ապամոնտաժում, արտաքին աշխատանքների համար</t>
  </si>
  <si>
    <t>Գույքային փայտամածի տեղադրում եւ ապամոնտաժում, ներքին աշխատանքների համար</t>
  </si>
  <si>
    <t>Ջեռուցման ալյումինե մարտկոցների արժեքը H=500մմ</t>
  </si>
  <si>
    <t>Ջեռուցման ալյումինե մարտկոցների արժեքը H=350մմ</t>
  </si>
  <si>
    <t>Կարգավորիչ կափույրներ Փ15մմ</t>
  </si>
  <si>
    <t>Փակիչ կափույրներ Փ15մմ</t>
  </si>
  <si>
    <t>Փականներ դատարկման ծորակով Փ65մմ</t>
  </si>
  <si>
    <t>Փականներ դատարկման ծորակով Փ50մմ</t>
  </si>
  <si>
    <t>Փականներ դատարկման ծորակով Փ32մմ</t>
  </si>
  <si>
    <t>Դատարկման ծորաններ Փ20մմ</t>
  </si>
  <si>
    <t>Խողովակաշարի անցկացում պոլիպրոպիլենային խողովակներից /տաք ջրի/ Փ63x8.9մմ, հիդրավլիկ փորձարկումով</t>
  </si>
  <si>
    <t>Խողովակաշարի անցկացում պոլիպրոպիլենային խողովակներից /տաք ջրի/ Փ50x6.8մմ, հիդրավլիկ փորձարկումով</t>
  </si>
  <si>
    <t>Խողովակաշարի անցկացում պոլիպրոպիլենային խողովակներից /տաք ջրի/ Փ40x5.5մմ, հիդրավլիկ փորձարկումով</t>
  </si>
  <si>
    <t>Խողովակաշարի անցկացում պոլիպրոպիլենային խողովակներից /տաք ջրի/ Փ32x4.4մմ, հիդրավլիկ փորձարկումով</t>
  </si>
  <si>
    <t>Խողովակաշարի անցկացում պոլիպրոպիլենային խողովակներից /տաք ջրի/ Փ25x3.5մմ, հիդրավլիկ փորձարկումով</t>
  </si>
  <si>
    <t>Խողովակաշարի անցկացում պոլիպրոպիլենային խողովակներից /տաք ջրի/ Փ20x2.8մմ, հիդրավլիկ փորձարկումով</t>
  </si>
  <si>
    <t>Փ20x2.8մմ խողովակների ջերմամեկուսացում ռետինե խողովակաձեւ մեկուսիչներով</t>
  </si>
  <si>
    <t>Ձևավոր մասեր (ֆիտինգներ)</t>
  </si>
  <si>
    <t>Մարտկոցի մոնտաժային կոմպլեկտ</t>
  </si>
  <si>
    <t>Նախահաշիվ N1-3 Կաթսայատան ջերմատեխնիկական մաս</t>
  </si>
  <si>
    <t>Պատի կոնդենսացիոն կաթսա Q=120կվտ</t>
  </si>
  <si>
    <t>Կաթսայի շրջանառու պոմպ
N=610վտ, n=2800պտ/ր Q=6.8մ3/ժ
H=7.0մ</t>
  </si>
  <si>
    <t>Շրջանառու պոմպ N=1570վտ, n=2800պտ/ր Q=9.6մ3/ժ, H=14.0մ /1 պահուստային/</t>
  </si>
  <si>
    <t>Շրջանառու պոմպ N=880վտ, n=2700պտ/ր Q=8.6մ3/ժ H=9.0մ /1 պահուստային/</t>
  </si>
  <si>
    <t>Վերաշրջանառու պոմպ N=200վտ, n=2390պտ/ր Q=0.9մ3/ժ H=5.5մ /1 պահուստային/</t>
  </si>
  <si>
    <t>Ծավալային ջերմափոխանակիչ V=1000լ, Q=60կվտ, D=880մմ,
H=2035մմ</t>
  </si>
  <si>
    <t>Թիթեղավոր ջերմափոխանակիչ Q=150կվտ</t>
  </si>
  <si>
    <t>Ճնշումային ընդարձակիչ բաք V=24լ D=320մմ, H=355մմ</t>
  </si>
  <si>
    <t>Ճնշումային ընդարձակիչ բաք V=50լ D=400մմ, H=550մմ</t>
  </si>
  <si>
    <t>Ճնշումային ընդարձակիչ բաք V=80լ D=400մմ, H=850մմ</t>
  </si>
  <si>
    <t>Բաժանարար սանրիկ DN100, L=600մ</t>
  </si>
  <si>
    <t>Սողնակ Փ100մմ</t>
  </si>
  <si>
    <t>Սողնակ Փ65մմ</t>
  </si>
  <si>
    <t>Փական Փ40մմ</t>
  </si>
  <si>
    <t>Փական Փ25մմ</t>
  </si>
  <si>
    <t>Փական Փ20մմ</t>
  </si>
  <si>
    <t>Հետադարձ փական Փ65մմ</t>
  </si>
  <si>
    <t>Հետադարձ փական Փ40մմ</t>
  </si>
  <si>
    <t>Հետադարձ փական Փ25մմ</t>
  </si>
  <si>
    <t>Խառնիչ փական Փ65մմ</t>
  </si>
  <si>
    <t>Զտիչ Փ65մմ</t>
  </si>
  <si>
    <t>Զտիչ Փ25մմ</t>
  </si>
  <si>
    <t>Ջերմաչափեր</t>
  </si>
  <si>
    <t>Ճնշաչափ</t>
  </si>
  <si>
    <t>Եռաբաշխիչ փական Փ15</t>
  </si>
  <si>
    <t>Նախահաշիվ N1-4 Կաթսայատան գազամատակարարում</t>
  </si>
  <si>
    <t>Էլեկտրամագնիսային կափույր Փ65մմ</t>
  </si>
  <si>
    <t>Կցորդիչային փական Փ40մմ</t>
  </si>
  <si>
    <t>Գազատարի փչամաքրում օդով</t>
  </si>
  <si>
    <t>Պողպատե խողովակից պատյան Փ108x4մմ, L=500մմ, 1 հատ</t>
  </si>
  <si>
    <t>Ճկուն փողրակ կաթսաների միացման համար</t>
  </si>
  <si>
    <t>Ազդանշանային սարք /դետեկտոր/</t>
  </si>
  <si>
    <t>ППВ 2x2.5ÙÙ2 պղնձե ջիղերով հաղորդալարի անցկացում</t>
  </si>
  <si>
    <t>Էլ վարդակ մագնիսական կափույրի համար</t>
  </si>
  <si>
    <t>Նախահաշիվ N1-5 Օդափոխություն</t>
  </si>
  <si>
    <t>Կանալային ներածման սարք Ն1 L=1290մ3/ժ, H=370պա, որը լրակազմված է`</t>
  </si>
  <si>
    <t>1~1</t>
  </si>
  <si>
    <t>1~2</t>
  </si>
  <si>
    <t>Օդային զտիչ KF5 ներդիրով KFD 50-30 - 1 հատ</t>
  </si>
  <si>
    <t>1~3</t>
  </si>
  <si>
    <t>Էլեկտրական օդատաքացուցիչ EOS 50-30/15, Q=14,0կվտ - 1 հատ</t>
  </si>
  <si>
    <t>1~4</t>
  </si>
  <si>
    <t>Ճկուն ներդիր DV 50-30 - 2 հատ</t>
  </si>
  <si>
    <t>1~5</t>
  </si>
  <si>
    <t>Ցածր ճնշման շառավղային օդամուղ
ավտոմատիկայով RP 50-30/25-4D N=1004վտ - 1 հատ</t>
  </si>
  <si>
    <t>1~6</t>
  </si>
  <si>
    <t>Ձայնախլացուցիչ TKU 50-30 - 1 հատ</t>
  </si>
  <si>
    <t>Կանալային ներածման-արտածման սարք Ն2/Ա2 L=4800մ3/ժ, H=380պա, որը լրակազմված է`</t>
  </si>
  <si>
    <t>2~1</t>
  </si>
  <si>
    <t>2~2</t>
  </si>
  <si>
    <t>Օդային զտիչ KF5 ներդիրով KFD 80-50 - 2 հատ</t>
  </si>
  <si>
    <t>2~3</t>
  </si>
  <si>
    <t>Թիթեղավոր ռեկուպերատոր HRV 80-50 - 1 հատ</t>
  </si>
  <si>
    <t>2~4</t>
  </si>
  <si>
    <t>Ջրային օդատաքացուցիչ VO 80-50/2R Q=32,3կվտ - 1 հատ</t>
  </si>
  <si>
    <t>2~5</t>
  </si>
  <si>
    <t>Խառնիչ հանգույց SUMX 80-6.3(3)  N=245վտ - 1 հատ</t>
  </si>
  <si>
    <t>2~6</t>
  </si>
  <si>
    <t>Ճկուն ներդիր DV 80-50 - 4 հատ</t>
  </si>
  <si>
    <t>2~7</t>
  </si>
  <si>
    <t>Ցածր ճնշման շառավղային օդամուղ
ավտոմատիկայով RP 80-50/40-6D N=2824վտ - 2 հատ</t>
  </si>
  <si>
    <t>2~8</t>
  </si>
  <si>
    <t>Ձայնախլացուցիչ TKU 80-50 - 2 հատ</t>
  </si>
  <si>
    <t>Կանալային ներածման սարք Ն3 L=2785մ3/ժ՛ H=400պա, որը լրակազմված է`</t>
  </si>
  <si>
    <t>3~1</t>
  </si>
  <si>
    <t>3~2</t>
  </si>
  <si>
    <t>Օդային զտիչ KF5 ներդիրով KFD 60-35 - 1 հատ</t>
  </si>
  <si>
    <t>3~3</t>
  </si>
  <si>
    <t>Ջրային օդատաքացուցիչ VO 60-35/2R Q=24,8կվտ - 1 հատ</t>
  </si>
  <si>
    <t>3~4</t>
  </si>
  <si>
    <t>Խառնիչ հանգույց SUMX 60-6.3(3) N=100վտ - 1 հատ</t>
  </si>
  <si>
    <t>3~5</t>
  </si>
  <si>
    <t>Ճկուն ներդիր DV 60-35 - 2 հատ</t>
  </si>
  <si>
    <t>3~6</t>
  </si>
  <si>
    <t>Ցածր ճնշման շառավղային օդամուղ
ավտոմատիկայով RP 60-35/31-4D N=2464վտ - 1 հատ</t>
  </si>
  <si>
    <t>3~7</t>
  </si>
  <si>
    <t>4</t>
  </si>
  <si>
    <t>Ցածր ճնշման շառավղային օդամուղ
ավտոմատիկայով RP 50-30/25-4D N=1004վտ</t>
  </si>
  <si>
    <t>5</t>
  </si>
  <si>
    <t>Ճկուն ներդիր DV 50-30</t>
  </si>
  <si>
    <t>6</t>
  </si>
  <si>
    <t>Ձայնախլացուցիչ TKU 50-30</t>
  </si>
  <si>
    <t>7</t>
  </si>
  <si>
    <t>Կանալային կենտրոնախույս օդամուղ CA 200</t>
  </si>
  <si>
    <t>8</t>
  </si>
  <si>
    <t>Կանալային կենտրոնախույս օդամուղ CA 150</t>
  </si>
  <si>
    <t>9</t>
  </si>
  <si>
    <t>Առանցքային օդամուղ MF 150/6''</t>
  </si>
  <si>
    <t>10</t>
  </si>
  <si>
    <t>Առանցքային օդամուղ MF 120/5''</t>
  </si>
  <si>
    <t>11</t>
  </si>
  <si>
    <t>Հրակասեցնող հակահրդեհային փական ՀԿՓ 600x350մմ</t>
  </si>
  <si>
    <t>12</t>
  </si>
  <si>
    <t>Հրակասեցնող հակահրդեհային փական ՀԿՓ 500x200մմ</t>
  </si>
  <si>
    <t>13</t>
  </si>
  <si>
    <t>Հրակասեցնող հակահրդեհային փական ՀԿՓ Փ200մմ</t>
  </si>
  <si>
    <t>14</t>
  </si>
  <si>
    <t>Հրակասեցնող հակահրդեհային փական ՀԿՓ Փ150մմ</t>
  </si>
  <si>
    <t>15</t>
  </si>
  <si>
    <t>Հրակասեցնող հակահրդեհային փական ՀԿՓ Փ125մմ</t>
  </si>
  <si>
    <t>16</t>
  </si>
  <si>
    <t>Դրոսել-փական 300x200մմ</t>
  </si>
  <si>
    <t>17</t>
  </si>
  <si>
    <t>Դրոսել-փական 200x200մմ</t>
  </si>
  <si>
    <t>18</t>
  </si>
  <si>
    <t>Դրոսել-փական 200x150մմ</t>
  </si>
  <si>
    <t>19</t>
  </si>
  <si>
    <t>Դրոսել-փական 200x100մմ</t>
  </si>
  <si>
    <t>20</t>
  </si>
  <si>
    <t>Դրոսել-փական Փ125մմ</t>
  </si>
  <si>
    <t>21</t>
  </si>
  <si>
    <t>Կարգավորվող ճաղավանդակ Ճ200II 400x200մմ</t>
  </si>
  <si>
    <t>22</t>
  </si>
  <si>
    <t>Կարգավորվող ճաղավանդակ Ճ200I 200x200մմ</t>
  </si>
  <si>
    <t>23</t>
  </si>
  <si>
    <t>Կարգավորվող ճաղավանդակ Ճ150III 450x150մմ</t>
  </si>
  <si>
    <t>24</t>
  </si>
  <si>
    <t>Կարգավորվող ճաղավանդակ Ճ150II 300x150մմ</t>
  </si>
  <si>
    <t>25</t>
  </si>
  <si>
    <t>Ճաղավանդակ ՃՓ200 Փ200մմ</t>
  </si>
  <si>
    <t>26</t>
  </si>
  <si>
    <t>Ճաղավանդակ ՃՓ150 Փ150մմ</t>
  </si>
  <si>
    <t>27</t>
  </si>
  <si>
    <t>Օդատարների անցկացում ցինկապատ պողպատից ուղղանկյուն կտրվածքով d=0.7մմ, 800x500մմ չափերի, L=17մ</t>
  </si>
  <si>
    <t>28</t>
  </si>
  <si>
    <t>Օդատարների անցկացում ցինկապատ պողպատից ուղղանկյուն կտրվածքով d=0.7մմ, 800x400մմ չափերի, L=15մ</t>
  </si>
  <si>
    <t>29</t>
  </si>
  <si>
    <t>Օդատարների անցկացում ցինկապատ պողպատից ուղղանկյուն կտրվածքով d=0.7մմ, 700x300մմ չափերի, L=6մ</t>
  </si>
  <si>
    <t>30</t>
  </si>
  <si>
    <t>Օդատարների անցկացում ցինկապատ պողպատից ուղղանկյուն կտրվածքով d=0.7մմ, 600x350մմ չափերի, L=8մ</t>
  </si>
  <si>
    <t>31</t>
  </si>
  <si>
    <t>Օդատարների անցկացում ցինկապատ պողպատից ուղղանկյուն կտրվածքով d=0.7մմ, 600x250մմ չափերի, L=15մ</t>
  </si>
  <si>
    <t>32</t>
  </si>
  <si>
    <t>Օդատարների անցկացում ցինկապատ պողպատից ուղղանկյուն կտրվածքով d=0.7մմ, 550x200մմ չափերի, L=3մ</t>
  </si>
  <si>
    <t>33</t>
  </si>
  <si>
    <t>Օդատարների անցկացում ցինկապատ պողպատից ուղղանկյուն կտրվածքով d=0.7մմ, 500x300մմ չափերի, L=41մ</t>
  </si>
  <si>
    <t>34</t>
  </si>
  <si>
    <t>Օդատարների անցկացում ցինկապատ պողպատից ուղղանկյուն կտրվածքով d=0.7մմ, 500x200մմ չափերի, L=23մ</t>
  </si>
  <si>
    <t>35</t>
  </si>
  <si>
    <t>Օդատարների անցկացում ցինկապատ պողպատից ուղղանկյուն կտրվածքով d=0.7մմ, 500x150մմ չափերի, L=6մ</t>
  </si>
  <si>
    <t>36</t>
  </si>
  <si>
    <t>Օդատարների անցկացում ցինկապատ պողպատից ուղղանկյուն կտրվածքով d=0.7մմ, 400x300մմ չափերի, L=27մ</t>
  </si>
  <si>
    <t>37</t>
  </si>
  <si>
    <t>Օդատարների անցկացում ցինկապատ պողպատից ուղղանկյուն կտրվածքով d=0.7մմ, 400x200մմ չափերի, L=30մ</t>
  </si>
  <si>
    <t>38</t>
  </si>
  <si>
    <t>Օդատարների անցկացում ցինկապատ պողպատից ուղղանկյուն կտրվածքով d=0.7մմ, 400x150մմ չափերի, L=20մ</t>
  </si>
  <si>
    <t>39</t>
  </si>
  <si>
    <t>Օդատարների անցկացում ցինկապատ պողպատից ուղղանկյուն կտրվածքով d=0.7մմ, 300x250մմ չափերի, L=10մ</t>
  </si>
  <si>
    <t>40</t>
  </si>
  <si>
    <t>Օդատարների անցկացում ցինկապատ պողպատից ուղղանկյուն կտրվածքով d=0.7մմ, 300x200մմ չափերի, L=62մ</t>
  </si>
  <si>
    <t>41</t>
  </si>
  <si>
    <t>Օդատարների անցկացում ցինկապատ  պողպատից ուղղանկյուն կտրվածքով d=0.7մմ, 300x150մմ չափերի, L=26մ</t>
  </si>
  <si>
    <t>42</t>
  </si>
  <si>
    <t>Օդատարների անցկացում ցինկապատ  պողպատից ուղղանկյուն կտրվածքով d=0.5մմ, 250x150մմ չափերի, L=20մ</t>
  </si>
  <si>
    <t>43</t>
  </si>
  <si>
    <t>Օդատարների անցկացում ցինկապատ  պողպատից ուղղանկյուն կտրվածքով d=0.5մմ, 200x200մմ չափերի, L=113մ</t>
  </si>
  <si>
    <t>44</t>
  </si>
  <si>
    <t>Օդատարների անցկացում ցինկապատ  պողպատից ուղղանկյուն կտրվածքով d=0.5մմ, 200x150մմ չափերի, L=50մ</t>
  </si>
  <si>
    <t>45</t>
  </si>
  <si>
    <t>Օդատարների անցկացում ցինկապատ  պողպատից ուղղանկյուն կտրվածքով d=0.5մմ, 200x100մմ չափերի, L=15մ</t>
  </si>
  <si>
    <t>46</t>
  </si>
  <si>
    <t>Օդատարի անցկացում ցինկապատ պողպատից կյոր կտրվածքով d=0.5մմ, Փ200մմ, L=23մ</t>
  </si>
  <si>
    <t>47</t>
  </si>
  <si>
    <t>Օդատարի անցկացում ցինկապատ պողպատից կյոր կտրվածքով d=0.5մմ, Փ160մմ, L=24մ</t>
  </si>
  <si>
    <t>48</t>
  </si>
  <si>
    <t>Օդատարի անցկացում ցինկապատ պողպատից կյոր կտրվածքով d=0.5մմ, Փ150մմ, L=40մ</t>
  </si>
  <si>
    <t>49</t>
  </si>
  <si>
    <t>Օդատարի անցկացում ցինկապատ պողպատից կյոր կտրվածքով d=0.5մմ, Փ125մմ, L=90մ</t>
  </si>
  <si>
    <t>50</t>
  </si>
  <si>
    <t>Օդատարների ջերմամեկուսացում K-Flex մեկուսիչով</t>
  </si>
  <si>
    <t>51</t>
  </si>
  <si>
    <t>Օդառիչ ճաղավանդակ 800x500մմ</t>
  </si>
  <si>
    <t>52</t>
  </si>
  <si>
    <t>Օդառիչ ճաղավանդակ 600x350մմ</t>
  </si>
  <si>
    <t>53</t>
  </si>
  <si>
    <t>Օդառիչ ճաղավանդակ 500x200մմ</t>
  </si>
  <si>
    <t>54</t>
  </si>
  <si>
    <t>Գլխանոց 800x500մմ</t>
  </si>
  <si>
    <t>Նախահաշիվ N1-6 Տաք եւ սառը ջրամատակարարման ներքին ցանց</t>
  </si>
  <si>
    <t>Խողովակաշարի անցկացում պոլիպրոպիլենային խողովակներից SDR 17, PPR PN 10 Փ50x4.6մմ ամրացումով, հիդրավլիկ փորձարկումով /սառը ջրի/</t>
  </si>
  <si>
    <t>Խողովակաշարի անցկացում պոլիպրոպիլենային խողովակներից SDR 17, PPR PN 10 Փ32x3մմ ամրացումով, հիդրավլիկ փորձարկումով /սառը ջրի/</t>
  </si>
  <si>
    <t>Խողովակաշարի անցկացում պոլիպրոպիլենային խողովակներից SDR 17, PPR PN 10 Փ25x2.3մմ ամրացումով, հիդրավլիկ փորձարկումով /սառը ջրի/</t>
  </si>
  <si>
    <t>Խողովակաշարի անցկացում պոլիպրոպիլենային խողովակներից SDR 17, PPR PN 10 Փ20x1.9մմ ամրացումով, հիդրավլիկ փորձարկումով /սառը ջրի/</t>
  </si>
  <si>
    <t>Խողովակաշարի անցկացում պոլիպրոպիլենային խողովակներից SDR 11, PPR PN 16 Փ50x4.6մմ ամրացումով, հիդրավլիկ փորձարկումով /տաք ջրի/</t>
  </si>
  <si>
    <t>Խողովակաշարի անցկացում պոլիպրոպիլենային խողովակներից SDR 11, PPR PN 16 Փ40x3.7մմ ամրացումով, հիդրավլիկ փորձարկումով /տաք ջրի/</t>
  </si>
  <si>
    <t>Խողովակաշարի անցկացում պոլիպրոպիլենային խողովակներից SDR 11, PPR PN 16 Փ32x3մմ ամրացումով, հիդրավլիկ փորձարկումով /տաք ջրի/</t>
  </si>
  <si>
    <t>Խողովակաշարի անցկացում պոլիպրոպիլենային խողովակներից SDR 11, PPR PN 16 Փ25x2.3մմ ամրացումով, հիդրավլիկ փորձարկումով /տաք ջրի/</t>
  </si>
  <si>
    <t>Խողովակաշարի անցկացում պոլիպրոպիլենային խողովակներից SDR 11, PPR PN 16 Փ20x1.9մմ ամրացումով, հիդրավլիկ փորձարկումով /տաք ջրի/</t>
  </si>
  <si>
    <t>Վենտիլ փակիչ Փ25մմ</t>
  </si>
  <si>
    <t>Վենտիլ փակիչ Փ20մմ</t>
  </si>
  <si>
    <t>Վենտիլ փակիչ Փ15մմ</t>
  </si>
  <si>
    <t>Անկյունային փականներ Փ15մմ</t>
  </si>
  <si>
    <t>Ճկափող Փ15մմ, L=500մմ</t>
  </si>
  <si>
    <t>Ծորակ-խառնիչների տեղադրում լվացարանի</t>
  </si>
  <si>
    <t>Ծորակ-խառնիչների տեղադրում ցնցուղով լողաղցիկի</t>
  </si>
  <si>
    <t>Պոլիպրոպիլենային ֆիտինգներ Փ50, 40մմ</t>
  </si>
  <si>
    <t>Պոլիպրոպիլենային ֆիտինգներ Փ32, 25, 20մմ</t>
  </si>
  <si>
    <t>Նկուղում անցկացվող խողովակների մեկուսացում  "THERMAFLEX" խողովակաձեւ մեկուսիչներով 9մմ պատի հաստությամբ Dy50մմ</t>
  </si>
  <si>
    <t>Նկուղում անցկացվող խողովակների մեկուսացում  "THERMAFLEX" խողովակաձեւ մեկուսիչներով 9մմ պատի հաստությամբ Dy40մմ</t>
  </si>
  <si>
    <t>Նկուղում անցկացվող խողովակների մեկուսացում  "THERMAFLEX" խողովակաձեւ մեկուսիչներով 9մմ պատի հաստությամբ Dy32մմ</t>
  </si>
  <si>
    <t>Նկուղում անցկացվող խողովակների մեկուսացում  "THERMAFLEX" խողովակաձեւ մեկուսիչներով 9մմ պատի հաստությամբ Dy25մմ</t>
  </si>
  <si>
    <t>Նկուղում անցկացվող խողովակների մեկուսացում  "THERMAFLEX" խողովակաձեւ մեկուսիչներով 9մմ պատի հաստությամբ Dy20մմ</t>
  </si>
  <si>
    <t>Նախահաշիվ N1-7 Հակահրդեհային ջրամատակարարման ցանց</t>
  </si>
  <si>
    <t>Խողովակաշարի անցկացում պողպատե էլեկտրաեռակցվող խողովակներից Փ108x3մմ</t>
  </si>
  <si>
    <t>Խողովակաշարի անցկացում պողպատե էլեկտրաեռակցվող խողովակներից Փ89x2.8մմ</t>
  </si>
  <si>
    <t>Խողովակաշարի անցկացում պողպատե էլեկտրաեռակցվող խողովակներից Փ76x2.8մմ</t>
  </si>
  <si>
    <t>Խողովակաշարի անցկացում պողպատե էլեկտրաեռակցվող խողովակներից Փ57x2.5մմ</t>
  </si>
  <si>
    <t>Խողովակաշարի անցկացում պողպատե էլեկտրաեռակցվող խողովակներից Փ45x2.2մմ</t>
  </si>
  <si>
    <t>Խողովակաշարի անցկացում պողպատե էլեկտրաեռակցվող խողովակներից Փ40x2.2մմ</t>
  </si>
  <si>
    <t>Խողովակաշարի անցկացում պողպատե էլեկտրաեռակցվող խողովակներից Փ32x2.2մմ</t>
  </si>
  <si>
    <t>Պողպատե խողովակների ձևավոր մասեր</t>
  </si>
  <si>
    <t>Պողպատե խողովակների ամրացման դետալներ</t>
  </si>
  <si>
    <t>Պողպատե խողովակների փորձարկում Փ100մմ</t>
  </si>
  <si>
    <t>Պողպատե խողովակների փորձարկում Փ50մմ</t>
  </si>
  <si>
    <t>Նախահաշիվ N1-8 Ներքին կոյուղու ցանց</t>
  </si>
  <si>
    <t>Կոյուղու պոմպ SOLOLIFT+PWC-3</t>
  </si>
  <si>
    <t>Պոլիէթիլենային խողովակների մոնտաժում ամրացումով
սառը ջրի PE PN-10 SDR17.6 ծանր խտության պոլիէթիլենից Փ50x3մմ, հիդրավլիկ փորձարկումով</t>
  </si>
  <si>
    <t>Խողովակաշարի անցկացում պոլիվինիլքլորիդային կոյուղու խողովակներից Փ110մմ, SN-2, հիդրավլիկ փորձարկումով</t>
  </si>
  <si>
    <t>Խողովակաշարի անցկացում պոլիվինիլքլորիդային կոյուղու խողովակներից Փ50մմ, SN-2, հիդրավլիկ փորձարկումով</t>
  </si>
  <si>
    <t>Փականներ Փ40մմ</t>
  </si>
  <si>
    <t>Հետադարձ կափույրներ Փ40մմ</t>
  </si>
  <si>
    <t>Կերամիկական զուգարանակոնքերի տեղադրում բաքով, ճկուն միացումով</t>
  </si>
  <si>
    <t>Ակրիլային տակդիրի տեղադրում</t>
  </si>
  <si>
    <t>Հոսակների տեղադրում չժանգոտվող պողպատից լոգախցիկների Փ50մմ, L=600մմ</t>
  </si>
  <si>
    <t>Հոսակների տեղադրում չժանգոտվող պողպատից Փ50մմ</t>
  </si>
  <si>
    <t>Ձեւավոր մասեր</t>
  </si>
  <si>
    <r>
      <t>Քառաբաշխիկ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Փ110x110մմ</t>
    </r>
  </si>
  <si>
    <t>Եռաբաշխիկ ուղիղ Փ110x110մմ</t>
  </si>
  <si>
    <t>Եռաբաշխիկ ուղիղ Փ110x50մմ</t>
  </si>
  <si>
    <t>Եռաբաշխիկ ուղիղ Փ50x50մմ</t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</si>
  <si>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Փ110x110մմ</t>
    </r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</si>
  <si>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Փ110x50մմ</t>
    </r>
  </si>
  <si>
    <r>
      <t>Եռաբաշխիկ թեք 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Փ50x50մմ</t>
    </r>
  </si>
  <si>
    <r>
      <t>Ծունկ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Փ110մմ</t>
    </r>
  </si>
  <si>
    <r>
      <t>Ծունկ 90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Փ50մմ</t>
    </r>
  </si>
  <si>
    <r>
      <t>Թեքում 135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Փ110մմ</t>
    </r>
  </si>
  <si>
    <r>
      <t>Թեքում 135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Փ50մմ</t>
    </r>
  </si>
  <si>
    <t>Անցում Փ50x110մմ</t>
  </si>
  <si>
    <t>Ստուգիչ-մաքրիչ Փ110մմ</t>
  </si>
  <si>
    <t>Նախահաշիվ N1-9 Ներքին անձրեւային կոյուղի</t>
  </si>
  <si>
    <t>Խողովակաշարի անցկացում պոլիպրոպիլենային խողովակներից Փ110մմ, հիդրավլիկ փորձարկումով</t>
  </si>
  <si>
    <t>Անձրեւաջրերի ընդունիչ ձագար</t>
  </si>
  <si>
    <t>Ձեւավոր մասեր Փ100մմ</t>
  </si>
  <si>
    <t>Նախահաշիվ N1-10 Պոմպակայանի տեխտոլոգիական մաս</t>
  </si>
  <si>
    <t>Ջրի կուտակման մետաղական բաք V=13.5մ3</t>
  </si>
  <si>
    <t>Ջրի կուտակման պլաստիկ բաք V=2,0մ3</t>
  </si>
  <si>
    <t>Հակահրդեհային ջրամատակարարման ուղղաձիգ կենտրոնախույս պոմպ Q=45.0մ3 /ժամ. H=30մ, N=5.5kvt</t>
  </si>
  <si>
    <t>Թուջե կցաշուրթավոր սողնակների տեղադրում P=1.6Mpa Փ100մմ</t>
  </si>
  <si>
    <t>Թուջե կցաշուրթավոր սողնակների տեղադրում P=1.6Mpa Փ50մմ</t>
  </si>
  <si>
    <t>Փակիչ վենտիլ P=1.0Mpa Փ50մմ</t>
  </si>
  <si>
    <t>Թուջե կցաշուրթավոր հակադարձ կափույր P=1.6Mpa Փ100մմ</t>
  </si>
  <si>
    <t>Թուջե կցաշուրթավոր հակադարձ կափույր Փ50մմ</t>
  </si>
  <si>
    <t>Լողանային կափույրներեր Փ50մմ</t>
  </si>
  <si>
    <t>Հակահրդեհային ջրամատակարարման սպրինկլերային ղեկավարման հանգույց yy-C 100</t>
  </si>
  <si>
    <t>Մանոմետր MPA-10</t>
  </si>
  <si>
    <t>Պողպատյա կցաշուրթ P=1.6Mpa Փ100մմ</t>
  </si>
  <si>
    <t>Պողպատյա կցաշուրթ P=1.6Mpa Փ50մմ</t>
  </si>
  <si>
    <t>Պողպատե Էլեկտրաեռակցված խողովակներ Փ108x3մմ</t>
  </si>
  <si>
    <t>Պողպատե Էլեկտրաեռակցված խողովակներ Փ57x2.5մմ</t>
  </si>
  <si>
    <t>Պոլիպրոպիլենային խողովակ PPR PN10 Փ63մմ</t>
  </si>
  <si>
    <t>Պոլիպրոպիլենային խողովակ PPR PN10 Փ50մմ</t>
  </si>
  <si>
    <t>Պոլիպրոպիլենային խողովակների ձևավոր մասեր Փ63մմ</t>
  </si>
  <si>
    <t>Նախահաշիվ N1-11 Էլեկտրամատակարարում</t>
  </si>
  <si>
    <t>Մուտքի բաշխիչ վահան, մետաղական արկղ /ԲxԼxԽ/՝ 1200x800x250մմ /ՄԲՎ/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</si>
  <si>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200Ա /MCCB/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</si>
  <si>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63Ա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</si>
  <si>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32Ա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</si>
  <si>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25Ա /MCB/</t>
    </r>
  </si>
  <si>
    <r>
      <t>Միաբեւեռ Միաֆազ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25Ա /MCB/</t>
    </r>
  </si>
  <si>
    <r>
      <t>Միաբեւեռ Միաֆազ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10Ա /MCB/</t>
    </r>
  </si>
  <si>
    <t>Մոնտավային DIN ձող</t>
  </si>
  <si>
    <t>Հողանցման եւ զրոի պտուտակային սեղմակներ</t>
  </si>
  <si>
    <t>Եռաբեւեռ զուգորդիչ</t>
  </si>
  <si>
    <t>Էլեկտրավահանակ /պլաստմասե արկղ/ 12 մոդուլի համար /ԼՎՆ/</t>
  </si>
  <si>
    <t>Էլեկտրավահանակ /պլաստմասե արկղ/ 24 մոդուլի համար /ԼՎ-1/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</si>
  <si>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50Ա /MCB/</t>
    </r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</si>
  <si>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16Ա /MCB/</t>
    </r>
  </si>
  <si>
    <t>Էլեկտրավահանակ /պլաստմասե արկղ/ 16 մոդուլի համար /ԼՎ-2/</t>
  </si>
  <si>
    <t>Օդափոխության վահան, մետաղական արկղ /ԲxԼxԽ/՝ 800x600x250մմ /ՕՎ/</t>
  </si>
  <si>
    <r>
      <t>Եռաբեւեռ եռաֆազ ինքնավար անջատիչ՝ ջերմային եւ էլ-մագնիսական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~ 10Ա /MCB/</t>
    </r>
  </si>
  <si>
    <t>Կաթսայատան վահան, մետաղական արկղ /ԲxԼxԽ/՝ 800x600x250մմ IP54 /ԿՎ/</t>
  </si>
  <si>
    <t>ВВГнг-LS 5x95մմ2 հատվածքով պղնձե, բազմաջիղ , վինիլային թաղանթով եւ վինիլային մեկուսացումով մալուխի անցկացում</t>
  </si>
  <si>
    <t>ВВГнг-LS 5x10մմ2 հատվածքով պղնձե, բազմաջիղ , վինիլային թաղանթով եւ վինիլային մեկուսացումով մալուխի անցկացում</t>
  </si>
  <si>
    <t>ВВГнг-LS 5x4մմ2 հատվածքով պղնձե, բազմաջիղ , վինիլային թաղանթով եւ վինիլային մեկուսացումով մալուխի անցկացում</t>
  </si>
  <si>
    <t>ВВГнг-LS 5x2.5մմ2 հատվածքով պղնձե, բազմաջիղ , վինիլային թաղանթով եւ վինիլային մեկուսացումով մալուխի անցկացում</t>
  </si>
  <si>
    <t>ВВГнг-LS 5x1.5մմ2 հատվածքով պղնձե, բազմաջիղ , վինիլային թաղանթով եւ վինիլային մեկուսացումով մալուխի անցկացում</t>
  </si>
  <si>
    <t>ВВГнг-LS 3x2.5մմ2 հատվածքով պղնձե, բազմաջիղ , վինիլային թաղանթով եւ վինիլային մեկուսացումով մալուխի անցկացում</t>
  </si>
  <si>
    <t>ВВГнг-LS 3x1.5մմ2 հատվածքով պղնձե, բազմաջիղ , վինիլային թաղանթով եւ վինիլային մեկուսացումով մալուխի անցկացում</t>
  </si>
  <si>
    <t>Մալուխի պղնձե ծայրակալ 95մմ2 /ТМ-95/</t>
  </si>
  <si>
    <t>Մալուխի պղնձե ծայրակալ 10մմ2 /НШВИ-10/</t>
  </si>
  <si>
    <t>Մալուխի պղնձե ծայրակալ 4մմ2 /НШВИ-4/</t>
  </si>
  <si>
    <t>Մալուխի պղնձե ծայրակալ 2.5մմ2 /НШВИ-2.5/</t>
  </si>
  <si>
    <t>Մալուխի պղնձե ծայրակալ 1.5մմ2 /НШВИ-1.5/</t>
  </si>
  <si>
    <t>Միաստեղ միաբեւեռ անջատիչ, ներքին տեղադրման</t>
  </si>
  <si>
    <t>Երկստեղ միաբեւեռ անջատիչ, ներքին տեղադրման</t>
  </si>
  <si>
    <t>Եռաստեղ միաբեւեռ անջատիչ, ներքին տեղադրման</t>
  </si>
  <si>
    <t>Տուփեր ենթավարդակային</t>
  </si>
  <si>
    <r>
      <t>Առաստաղային լուսատու 32Վտ, LED 3496Լմ, 4000Կ, 1390x24x70մմ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IP20</t>
    </r>
  </si>
  <si>
    <r>
      <t>Առաստաղային լուսատու 40Վտ, LED 3100Լմ, 4000Կ, 1195x295մմ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IP20</t>
    </r>
  </si>
  <si>
    <r>
      <t>Առաստաղային /pati/ լուսատու 18Վտ, LED 7000Լմ, 2320Կ,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</t>
    </r>
    <r>
      <rPr>
        <sz val="11"/>
        <color theme="1"/>
        <rFont val="Calibri"/>
        <family val="2"/>
        <charset val="1"/>
        <scheme val="minor"/>
      </rPr>
      <t/>
    </r>
  </si>
  <si>
    <r>
      <t>Առաստաղային լուսատու 15Վտ, LED 1800Լմ, 4000Կ, 1195x295մմ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</t>
    </r>
  </si>
  <si>
    <t>Պատի լուսատու 16Վտ LED լամպով IP67</t>
  </si>
  <si>
    <t>Առաստաղային լուսատու ներկառուցվող 10Վտ, LED 1000Լմ, 4000Կ</t>
  </si>
  <si>
    <r>
      <t>Պատի լուսատու ջերմադիմացկուն, խոնավադիմացկուն 10Վտ, LED 720Լմ, 4000Կ 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~220Վ, cos</t>
    </r>
    <r>
      <rPr>
        <sz val="8"/>
        <rFont val="Symbol"/>
        <family val="1"/>
        <charset val="2"/>
      </rPr>
      <t>f</t>
    </r>
    <r>
      <rPr>
        <sz val="8"/>
        <rFont val="Arial Armenian"/>
        <family val="2"/>
      </rPr>
      <t>=0.92, IP67</t>
    </r>
  </si>
  <si>
    <t>Վթարային լուսատու ներկառուցված մարտկոցով 8Վտ, LED</t>
  </si>
  <si>
    <t>Տարհանման ցուցանակներ ներկառուցված մարտկոցով 2Վտ, LED E22</t>
  </si>
  <si>
    <t>Տարհանման ցուցանակներ ներկառուցված մարտկոցով 2Վտ, LED E11</t>
  </si>
  <si>
    <t>Տարհանման ցուցանակներ ներկառուցված մարտկոցով 2Վտ, LED E03</t>
  </si>
  <si>
    <t>Տարհանման ցուցանակներ ներկառուցված մարտկոցով 2Վտ, LED E03 երկկողմանի</t>
  </si>
  <si>
    <t>Տարհանման ցուցանակներ ներկառուցված մարտկոցով 2Վտ, LED E13</t>
  </si>
  <si>
    <t>Տարհանման ցուցանակներ ներկառուցված մարտկոցով 2Վտ, LED E15</t>
  </si>
  <si>
    <t>Առաստաղից կախովի մալուխատար ցինկապատ ծակոտած պողպատից 50x300մմ, 1մմ հաստության, ներառյալ կցորդիչները, կախիչ դետալները, անկյունակները, անցումները</t>
  </si>
  <si>
    <t>Առաստաղից կախովի մալուխատար ցինկապատ ծակոտած պողպատից 50x50մմ, 1մմ հաստության, ներառյալ կցորդիչները, կախիչ դետալները, անկյունակները, անցումները</t>
  </si>
  <si>
    <t>Հողանցման կոնտուրի կառուցում</t>
  </si>
  <si>
    <t>Գրունտի քանդում ձեռքով /0.5x0.4x46/</t>
  </si>
  <si>
    <t>Պողպատե անկյունակից էլեկտրոդ L50x50x5մմ չափերով Լ=2,0մ</t>
  </si>
  <si>
    <t>Պողպատե հաղորդիչ —40x4մմ չափերի խրամուղում</t>
  </si>
  <si>
    <t>Պողպատե հաղորդիչ —40x4մմ չափերի պատին</t>
  </si>
  <si>
    <t>Նախահաշիվ N1-12 Հրդեհային ազդանշանում</t>
  </si>
  <si>
    <t>Ծխի տոիչ  ИП 212-64-R3</t>
  </si>
  <si>
    <t>Ձեռքի ազդարարիչ հասցեային ИПР-513-11 A-R3 կամ համարժեքը</t>
  </si>
  <si>
    <t>Հասցեային լուսաձայնային ազդասարք ОПОП 124-R3</t>
  </si>
  <si>
    <t>Սնուցման սարք հասցեային 12Վ, ներկառուցված մարտկոցներով ИВЕПР-12/2-RS-R3 2x12 БР</t>
  </si>
  <si>
    <t>Գծի մեկուսիչ ИЗ-1-R3</t>
  </si>
  <si>
    <t>Մագնիսական տոիչ հասցեային ИО 10220-2</t>
  </si>
  <si>
    <t>КПСнг(A)-FRLS 1x2x1 հրդեհակայուն մալուխի անցկացում</t>
  </si>
  <si>
    <t>Նախահաշիվ N1-13 Տեսահսկման համակարգ</t>
  </si>
  <si>
    <t>Սերվերային պահարան 22U 19՝ լրակազմ</t>
  </si>
  <si>
    <t>Ցանցային բաժանարար 24 port poe 10/100/1000, 2 port SFP</t>
  </si>
  <si>
    <t>Անլար կապի սարք WiFi</t>
  </si>
  <si>
    <t>Ցանցային վարդակ 2 տեղ UTP cat5e</t>
  </si>
  <si>
    <t>Ցանցային կոմուտացիոն վահանակ 24 մուտք UTP cat 5e</t>
  </si>
  <si>
    <t>Մալուխների հորիզոնական դասակարգիչ</t>
  </si>
  <si>
    <t>Ցանցային մալուխ UTP cat 5e</t>
  </si>
  <si>
    <t>Պաչ կորդ UTP cat5e, 1մ</t>
  </si>
  <si>
    <t>Ցանցային տեսախցիկ արտաքին տեղադրման 6MP, 2.8մմ, ԻԿ 40մ</t>
  </si>
  <si>
    <t>Ցանցային տեսախցիկ ներքին տեղադրման 6MP, 2.8մմ, ԻԿ 20մ</t>
  </si>
  <si>
    <t>Ցանցային բաժանարար 24 port poe 10/100 2 port 10/100/1000</t>
  </si>
  <si>
    <t>Ցանցային բաժանարար 8 port poe 10/100 2 port 10/100/1000</t>
  </si>
  <si>
    <t>Կոշտ սկավառակ HDD 10TB</t>
  </si>
  <si>
    <t>Ցանցային մալուխ FTP cat 5e</t>
  </si>
  <si>
    <t>Հոսանքի անխափան սնուցման սարք /UPS/ 3000VA 2100Wt</t>
  </si>
  <si>
    <t>Նախահաշիվ N1-14 Վերելակ</t>
  </si>
  <si>
    <t>Նախահաշիվ N2 Արտաքին էլեկտրատեխնիկական աշխատանքներ, լուսավորություն</t>
  </si>
  <si>
    <t>IV կարգի գրունտի մշակում էքսկավատորով կողալիցքով</t>
  </si>
  <si>
    <t>IV կարգի գրունտի մշակում էքսկավատորով ա/ինքնաթափերի վրա բարձելով /խրամուղում/</t>
  </si>
  <si>
    <t>IV կարգի գրունտի մշակում ձեռքով</t>
  </si>
  <si>
    <t>Անկողնակի պատրաստում ավազից, մեկ մալուխի համար</t>
  </si>
  <si>
    <t>Անկողնակի պատրաստում ավազից, երկու մալուխի համար</t>
  </si>
  <si>
    <t>АВВГ-1 4x70մմ2 հատվածքով, ալյումինե ջիղերով մալուխի անցկացում</t>
  </si>
  <si>
    <t>ВВГнг 5x4մմ2 հատվածքով, պղնձե բազմաջիղ, վինիլային թաղանթով եւ վինիլային մեկուսացումով մալուխի անցկացում</t>
  </si>
  <si>
    <t>Մալուխի այլումինե ծայրակալ 70մմ2</t>
  </si>
  <si>
    <t>Մալուխի պղնձե ծայրակալ 4մմ2</t>
  </si>
  <si>
    <t>Ազդանշանային ժապավեն մեկ մալուխի համար 150մմ</t>
  </si>
  <si>
    <t>Պոլիէթիլենային խողովակ Փ63մմ</t>
  </si>
  <si>
    <t>IV կարգի գրունտի մշակում ձեռքով, հենասյուների հիմքերի տակ</t>
  </si>
  <si>
    <t>Բետոնե հիմքերի պատրաստում հենասյուների տակ, B15 դասի բետոնից</t>
  </si>
  <si>
    <t>Ավելորդ գրունտի բարձում եւ տեղափոխում 10կմ</t>
  </si>
  <si>
    <t>Լուսատուի բարձակ` պողպատե խողովակ L=1.8մ, Փ40x3մմ</t>
  </si>
  <si>
    <t>Պողպատե թիթեղ 3մմ հաստությամբ, 105x105մմ</t>
  </si>
  <si>
    <t>Մետաղական բաժանարար տուփ 172x172x101մմ, IP54 У-995 У2</t>
  </si>
  <si>
    <t>Հենասյուների յուղաներկում 2 շերտ</t>
  </si>
  <si>
    <t>ВВГнг-LS 5x4մմ2 հատվածքով պղնձե, բազմաջիղ, վինիլային թաղանթով եւ վինիլային մեկուսացումով մալուխի անցկացում</t>
  </si>
  <si>
    <t>Կառավարման վահան, մետաղական արկղ (ԲxԼxԽ) 800x600x250մմ, համալրվում է՝</t>
  </si>
  <si>
    <r>
      <t>Սնուցման աղբյուր U</t>
    </r>
    <r>
      <rPr>
        <vertAlign val="subscript"/>
        <sz val="8"/>
        <rFont val="Arial Armenian"/>
        <family val="2"/>
      </rPr>
      <t>ՄՈՒՏՔ</t>
    </r>
    <r>
      <rPr>
        <sz val="8"/>
        <rFont val="Arial Armenian"/>
        <family val="2"/>
      </rPr>
      <t>~220 Վ, U</t>
    </r>
    <r>
      <rPr>
        <vertAlign val="subscript"/>
        <sz val="8"/>
        <rFont val="Arial Armenian"/>
        <family val="2"/>
      </rPr>
      <t>ԵԼՔ</t>
    </r>
    <r>
      <rPr>
        <sz val="8"/>
        <rFont val="Arial Armenian"/>
        <family val="2"/>
      </rPr>
      <t xml:space="preserve">-24 Վ, </t>
    </r>
    <r>
      <rPr>
        <vertAlign val="subscript"/>
        <sz val="8"/>
        <rFont val="Arial Armenian"/>
        <family val="2"/>
      </rPr>
      <t>IԵԼՔ</t>
    </r>
    <r>
      <rPr>
        <sz val="8"/>
        <rFont val="Arial Armenian"/>
        <family val="2"/>
      </rPr>
      <t>=6 Ա</t>
    </r>
  </si>
  <si>
    <r>
      <t>Ծրագրավորվող Տրամաբանական հսկիչ /Programmable Logic Controller/ 15 ր / 365 օր կարգավորմամբ, U</t>
    </r>
    <r>
      <rPr>
        <vertAlign val="subscript"/>
        <sz val="8"/>
        <rFont val="Arial"/>
        <family val="2"/>
      </rPr>
      <t>ՍՆ</t>
    </r>
    <r>
      <rPr>
        <sz val="8"/>
        <rFont val="Arial"/>
        <family val="2"/>
      </rPr>
      <t>-24 Վ,
2ՆԲ/ՆՓ+2ՆԲ/ՆՓ (U</t>
    </r>
    <r>
      <rPr>
        <vertAlign val="subscript"/>
        <sz val="8"/>
        <rFont val="Arial"/>
        <family val="2"/>
      </rPr>
      <t>ԿԱՌ</t>
    </r>
    <r>
      <rPr>
        <sz val="8"/>
        <rFont val="Arial"/>
        <family val="2"/>
      </rPr>
      <t>~220Վ, I</t>
    </r>
    <r>
      <rPr>
        <vertAlign val="subscript"/>
        <sz val="8"/>
        <rFont val="Arial"/>
        <family val="2"/>
      </rPr>
      <t>ԿԱՌ</t>
    </r>
    <r>
      <rPr>
        <sz val="8"/>
        <rFont val="Arial"/>
        <family val="2"/>
      </rPr>
      <t>=5Ա)</t>
    </r>
  </si>
  <si>
    <r>
      <t>Մոդուլային մագնիսական թողարկիչ U</t>
    </r>
    <r>
      <rPr>
        <vertAlign val="subscript"/>
        <sz val="8"/>
        <rFont val="Arial Armenian"/>
        <family val="2"/>
      </rPr>
      <t>ՓԱԹ</t>
    </r>
    <r>
      <rPr>
        <sz val="8"/>
        <rFont val="Arial Armenian"/>
        <family val="2"/>
      </rPr>
      <t>~220 Վ, U</t>
    </r>
    <r>
      <rPr>
        <vertAlign val="subscript"/>
        <sz val="8"/>
        <rFont val="Arial Armenian"/>
        <family val="2"/>
      </rPr>
      <t>ԿԱՌ</t>
    </r>
    <r>
      <rPr>
        <sz val="8"/>
        <rFont val="Arial Armenian"/>
        <family val="2"/>
      </rPr>
      <t>~380 Վ, I</t>
    </r>
    <r>
      <rPr>
        <vertAlign val="subscript"/>
        <sz val="8"/>
        <rFont val="Arial Armenian"/>
        <family val="2"/>
      </rPr>
      <t>ԿԱՌ</t>
    </r>
    <r>
      <rPr>
        <sz val="8"/>
        <rFont val="Arial Armenian"/>
        <family val="2"/>
      </rPr>
      <t>=25 Ա, 3ՆԲ/ՆՓ + ՆԲ</t>
    </r>
  </si>
  <si>
    <t>Փոխանջատիչ՝ եռադիրք (Ի, 0, Ձ)</t>
  </si>
  <si>
    <t>Կոճակային սեղմակ՝ ներկառուցված լուսային ցուցիչով, «Մեկնարկ» - «Կանգ» մակնշմամբ</t>
  </si>
  <si>
    <t>Կոճակային սեղմակ՝ ներկառուցված լուսային ցուցիչով, «Կանգ» մակնշմամբ</t>
  </si>
  <si>
    <t>Սևեռակ՝ DIN ձողի, պլաստմասսե</t>
  </si>
  <si>
    <t>ПВ-3 1x1.0մմ2 հատվածքով պղնձե բազմաջիղ, ՊՎՔ մեկուսացմամբ հաղորդալար</t>
  </si>
  <si>
    <r>
      <t>Արտաքին լուսավորության լուսադիոդային լուսատու, UԱՆՎ~176-276 Վ, 100 Վտ, cosφ=0.97, 5000Կ, 6800 Լմ, IP67,-45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 xml:space="preserve"> - +50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C, 50000 ժամ</t>
    </r>
  </si>
  <si>
    <t>ВВГнг 3x1.5մմ2 հատվածքով, պղնձե բազմաջիղ, վինիլային թաղանթով եւ վինիլային մեկուսացումով մալուխի անցկացում</t>
  </si>
  <si>
    <t>100 կՎտ (125 կՎԱ) միացման միանվագ վճար - 2 805 000 ՀՀ Դրամ</t>
  </si>
  <si>
    <t>Նախահաշիվ N3 Արտաքին ջրամատակարարման ցանց</t>
  </si>
  <si>
    <t>Ավազի նախապատրաստական շերտի իրականացում խողովակաշարի տակ</t>
  </si>
  <si>
    <t>Խողովակաշարերի անցկացում պոլիէթիլենային ճնշումային խողովակներից (PE PN10) Փ63x3.8, հիդրավլիկ փորձարկումով</t>
  </si>
  <si>
    <t>Խողովակաշարի անցկացում պողպատե էլեկտրաեռակցված խողովակներից Փ57x3մմ, իիդրավլիկ փորձարկումով</t>
  </si>
  <si>
    <t>Խողովակաշարի ուժեղացված հակակոռոզիոն ջրամեկուսացում Փ57մմ</t>
  </si>
  <si>
    <t>Գնդիկային փական Փ50մ</t>
  </si>
  <si>
    <t>Պոլիէթիլենային կցաշուրթային միջադիր պողպատե կցաշուրթով Փ63մմ</t>
  </si>
  <si>
    <t>Կցաշուրթ Փ50մմ</t>
  </si>
  <si>
    <t>Պոլիէթիլենային ձևավոր մասեր (անցում /արմունկ)</t>
  </si>
  <si>
    <t>Ջրմուղի դիտահորերի պատերի պատրաստում հավաքովի ե/բ էլեմենտներից Փ1500մմ, h=1.8մ, հերառյալ ծածկի սալերը</t>
  </si>
  <si>
    <t>Թուջե մտոցներ կափարիչներով</t>
  </si>
  <si>
    <t>Դիտահորերի մետաղական էլեմենտների տեղադրում</t>
  </si>
  <si>
    <t>Միացում գործող ցանցին Փ63մմ</t>
  </si>
  <si>
    <t>Համակարգի լվացում, վարաքազերցումով Փ90-100մմ</t>
  </si>
  <si>
    <t>Ավազի պաշտպանիչ շերտի իրականացում /պոլիէթիլենային խողովակների/</t>
  </si>
  <si>
    <t>Նախահաշիվ N4 Արտաքին կոյուղու ցանց</t>
  </si>
  <si>
    <t>III կարգի գրունտի մշակում էքսկավատորով ա/ինքնաթափերի վրա բարձելով /այդ թվում մաքրման կայանի համար/</t>
  </si>
  <si>
    <t>III կարգի գրունտի մշակում էքսկավատորով կողալիցքով /այդ թվում մաքրման կայանի համար/</t>
  </si>
  <si>
    <t>III կարգի գրունտի մշակում ձեռքով /այդ թվում մաքրման կայանի համար/</t>
  </si>
  <si>
    <t>Խողովակաշարերի անցկացում պոլիէթիլենային ծալքավոր խողովակներից Փ160, հիդրավլիկ փորձարկումով /SN-4/</t>
  </si>
  <si>
    <t>Դիտահորեի բետոնե առվակների եւ հատակների պատրաստում B15 դասի բետոնից</t>
  </si>
  <si>
    <t>Կոյուղու դիտահորերի պատերի պատրաստում հավաքովի ե/բ էլեմենտներից Փ1000մմ, h=1.5մ, հերառյալ ծածկի սալերը</t>
  </si>
  <si>
    <t>Թուջե մտոցներ, կափարիչով Փ700</t>
  </si>
  <si>
    <t>Ավազի պաշտպանիչ շերտի իրականացում խողովակաշարի վրա</t>
  </si>
  <si>
    <t>Գրունտի ետլիցք բուլդոզերով /այդ թվում մաքրման կայանի փոսորակը/</t>
  </si>
  <si>
    <t>Գրունտի ետլիցք ձեռքով, տոփանումով /այդ թվում մաքրման կայանի փոսորակը/</t>
  </si>
  <si>
    <t>Մաքրման կայան</t>
  </si>
  <si>
    <t>Ավազակոպճային շերտի իռականացում</t>
  </si>
  <si>
    <t>Ե/բ շերտի իրականացում մաքրման կայանի տակ B25, W6, F150 դասի բետոնից, 2.8x2.8x0.2մ չափերի</t>
  </si>
  <si>
    <t>Ամրան Փ12A500C, քայլը՝ 200մմ</t>
  </si>
  <si>
    <t>Մաքրման կայանի մոնտաժում FBRC-6</t>
  </si>
  <si>
    <t>Նախահաշիվ N5 Արտաքին գազատար</t>
  </si>
  <si>
    <t>Խողովակաշարի անցկացում պողպատե խողովակներից Փ76x3.5մմ, պնեւմատիկ փորձարկումով /վերգետնյա, պատրաստի հենարանների վրա/</t>
  </si>
  <si>
    <t>IV կարգի գրունտի մշակում ձեռքով, հենարանների տակ</t>
  </si>
  <si>
    <t>Ավելորդ գրունտի ա/ինքնաթափերի վրա եւ տեղափոխում ինքնաթափով 10կմ</t>
  </si>
  <si>
    <t>Ավազի շերտի իրականացում</t>
  </si>
  <si>
    <t>Բետոնե հիմքերի իրականացում հենարանների համար B15 դասի բետոնից</t>
  </si>
  <si>
    <t>Հենարանների տեղադրում պողպատե խողովակներից Փ76x3.5մմ, /5.1մ - 4 հատ, 3.6մ - 1 հատ, 2.6մ - 7 հատ/ /ընդհանուր երկարությունը - 46մ/</t>
  </si>
  <si>
    <t>Հիմքերի քսուկային ջրամեկուսացում  բիտումով 2 շերտ</t>
  </si>
  <si>
    <t>Վերգետնյա խողովակների /եւ կանգնակների/ յուղաներկում 2 շերտ</t>
  </si>
  <si>
    <t>կար</t>
  </si>
  <si>
    <t>Գազատարի ներմիացում գործող ցանցին</t>
  </si>
  <si>
    <t>Պողպատե անկյունակ Փ76X3.5մմ</t>
  </si>
  <si>
    <t>Սահող հենարան Փ76X3.5մմ /կիսախողովակներ/, 12 հատ</t>
  </si>
  <si>
    <t>Պարոնիտ</t>
  </si>
  <si>
    <t>Փական Փ65մմ</t>
  </si>
  <si>
    <t>Բարձր դասի գազի հաշվառման սարք էլեկտրոնային ճշտիչով G-25A</t>
  </si>
  <si>
    <t>Նախահաշիվ N6 Տաք ջրամատակարարման արևային համակարգ</t>
  </si>
  <si>
    <t>Պանելային արևային մարտկոց 3մ2</t>
  </si>
  <si>
    <t>Արևային համակարգի շրջանառու պոմպ համալրված մանոմետրով, ջերմաչափով, հոսքի տվիչով, հետադարձ փականով և փականներով dy25 (Պոմպակայան) G=3մ3/ժ, H=15մ, N=300վտ</t>
  </si>
  <si>
    <t>Համակարգի կառավարման վահանակ Solar controller</t>
  </si>
  <si>
    <t>Դատարկման փական Փ15մմ</t>
  </si>
  <si>
    <t>Խողովակաշարի անցկացում պոլիպրոպիլենային ալյումինե շերտով խողովակներից Փ32x3մմ ամրացումով, հիդրավլիկ փորձարկումով</t>
  </si>
  <si>
    <t>Խողովակների ջերմամեկուսացում "AEROFLEX" խողովակներով Dy32մմ</t>
  </si>
  <si>
    <t>Պոլիպրոպիլենային ֆիտինգներ Փ25մմ</t>
  </si>
  <si>
    <t>Անտիֆրիզ (գլիկոլ) 60%</t>
  </si>
  <si>
    <t>Համակարգի լվացում</t>
  </si>
  <si>
    <t>Մետաղական ամրացման դետալներ</t>
  </si>
  <si>
    <t>Նախահաշիվ N7 Ջրամբար 100մ3 /2 հատ/</t>
  </si>
  <si>
    <t>Ե/բ միաձույլ հիմքի սալերի պատրաստում B20, W4 դասի բետոնից</t>
  </si>
  <si>
    <t>Ե/բ միաձույլ պատերի պատրաստում B20, W4 դասի բետոնից դասի բետոնից</t>
  </si>
  <si>
    <r>
      <t xml:space="preserve">Ամրան </t>
    </r>
    <r>
      <rPr>
        <sz val="8"/>
        <rFont val="Arial Armenian"/>
        <family val="2"/>
      </rPr>
      <t>Փ6A240</t>
    </r>
  </si>
  <si>
    <t>ï</t>
  </si>
  <si>
    <t>Ե/բ միաձույլ ծածկի սալերի պատրաստում B20, W4 դասի բետոնից</t>
  </si>
  <si>
    <t>Ե/բ միաձույլ հեծանների պատրաստում B20, W4 դասի բետոնից</t>
  </si>
  <si>
    <t>Մետաղական մտոցի տեղադրում /պատրաստումով/ /2 հատ/</t>
  </si>
  <si>
    <t>Անկյունակ L50x4մմ</t>
  </si>
  <si>
    <r>
      <t xml:space="preserve">Պողպատե թիթեղ —800x800մմ,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=4մմ</t>
    </r>
  </si>
  <si>
    <t>Մետաղական բռնակ</t>
  </si>
  <si>
    <t>Անկյունակ L75x5մմ /L=700մմ, 8 հատ/</t>
  </si>
  <si>
    <t>Խարսխայի ամրան Փ10A500C /L=150մմ, 24 հատ/</t>
  </si>
  <si>
    <t>Տեխնոլոգիական մաս</t>
  </si>
  <si>
    <t>Մոտեցնող խողովակ Փ57x3.5մմ</t>
  </si>
  <si>
    <t>Լողանավոր կափույր Փ50մմ</t>
  </si>
  <si>
    <t>Պատյան Փ108x4 խողովակից, L=300մմ, 2 հատ</t>
  </si>
  <si>
    <t>Հրդեհային մոտոպոմպ Q=10լ/վ H=60,0մ МП-800</t>
  </si>
  <si>
    <t>Պոմպի ճնշումային հրշեջ ճկափող Փ66մմ</t>
  </si>
  <si>
    <t>Պոմպի ճնշումային հրշեջ ճկափող Փ77մմ</t>
  </si>
  <si>
    <t>Նախահաշիվ N8 Արեւային ֆոտովոլտային համակարգ</t>
  </si>
  <si>
    <r>
      <t>Ներցանցային փոխակերպիչ, 5 ԱՀԿՈՒ-ով (MPPT), 5/2 գծային մուտքով, U</t>
    </r>
    <r>
      <rPr>
        <vertAlign val="subscript"/>
        <sz val="8"/>
        <rFont val="Arial"/>
        <family val="2"/>
      </rPr>
      <t>Փ/ԱՆՎ</t>
    </r>
    <r>
      <rPr>
        <sz val="8"/>
        <rFont val="Arial"/>
        <family val="2"/>
      </rPr>
      <t>~380Վ-UՀ.ԱՌ-1100Վ, 50 կՎտ</t>
    </r>
  </si>
  <si>
    <t>Միաբյուրեղային վահանակ, 
650Վտ -0,+ 3%, 2364x1134x35մմ</t>
  </si>
  <si>
    <t>Համակցման տուփ, մետաղական արկղ 600x400x300մմ</t>
  </si>
  <si>
    <r>
      <t>Եռաբևեռ եռաֆազ ինքնավար անջատիչ, ջերմային և
էլ.մագնիսական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~380/220 Վ, I</t>
    </r>
    <r>
      <rPr>
        <vertAlign val="subscript"/>
        <sz val="8"/>
        <rFont val="Arial Armenian"/>
        <family val="2"/>
      </rPr>
      <t>ԱՆՋ</t>
    </r>
    <r>
      <rPr>
        <sz val="8"/>
        <rFont val="Arial Armenian"/>
        <family val="2"/>
      </rPr>
      <t>=200Ա МССВ</t>
    </r>
  </si>
  <si>
    <r>
      <t>Եռաբևեռ եռաֆազ ինքնավար անջատիչ, ջերմային և
էլ.մագնիսական խզիչներով,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~380/220 Վ, I</t>
    </r>
    <r>
      <rPr>
        <vertAlign val="subscript"/>
        <sz val="8"/>
        <rFont val="Arial Armenian"/>
        <family val="2"/>
      </rPr>
      <t>ԱՆՋ</t>
    </r>
    <r>
      <rPr>
        <sz val="8"/>
        <rFont val="Arial Armenian"/>
        <family val="2"/>
      </rPr>
      <t>=100Ա МССВ</t>
    </r>
  </si>
  <si>
    <t>Փոփոխական հոսանքի իմպուլսային գերլարման սահմանափակիչ եռաբևեռ</t>
  </si>
  <si>
    <t>Հաստատուն հոսանքի ավտոմատ անջատիչ քառաբեւեռ 20Ա</t>
  </si>
  <si>
    <t>Հաստատուն հոսանքի գերլարման սահմանափակիչ եռաբևեռ 1000Վ</t>
  </si>
  <si>
    <t>ВВГнг-LS 5x25մմ2 հատվածքով պղնձե, բազմաջիղ , վինիլային թաղանթով եւ վինիլային մեկուսացումով մալուխի անցկացում</t>
  </si>
  <si>
    <t>ВВГнг-LS 5x70մմ2 հատվածքով պղնձե, բազմաջիղ , վինիլային թաղանթով եւ վինիլային մեկուսացումով մալուխի անցկացում</t>
  </si>
  <si>
    <r>
      <t>4մմ2 հատվածքով հաստատուն հոսանքի մալուխի անցկացում անագապատված պղնձե ջիղերով, կրկնակի մեկուսացումով U</t>
    </r>
    <r>
      <rPr>
        <vertAlign val="subscript"/>
        <sz val="8"/>
        <rFont val="Arial Armenian"/>
        <family val="2"/>
      </rPr>
      <t>ԱՆՎ</t>
    </r>
    <r>
      <rPr>
        <sz val="8"/>
        <rFont val="Arial Armenian"/>
        <family val="2"/>
      </rPr>
      <t>-1500Վ</t>
    </r>
  </si>
  <si>
    <t>Մեկուսիչ աստիճանաձեւ հաղորդաձողի տեղադրման համար, մեկուսիչները եւ պղնձե հաղորդաձողերը</t>
  </si>
  <si>
    <t>Մալուխատար կափարիչով ցինկապատ ծակոտած պողպատից 100x50մմ, 1մմ հաստության, ներառյալ կափարիչը</t>
  </si>
  <si>
    <t>Մալուխատար կափարիչով ցինկապատ ծակոտած պողպատից 50x50մմ, 1մմ հաստության, ներառյալ կափարիչը</t>
  </si>
  <si>
    <t>Մալուխի պղնձե ծայրակալ 25 եւ 70մմ2</t>
  </si>
  <si>
    <t>Հաստատուն հոսանքի միակցիչ MC4 /Ա+Ն/ 4մմ2</t>
  </si>
  <si>
    <t>զույգ</t>
  </si>
  <si>
    <t>Մալուխի ծայրակալ մեկուսիչով 6մմ2 եւ 10մմ2 ՞I՞-աձեւ</t>
  </si>
  <si>
    <t>տուփ</t>
  </si>
  <si>
    <t>Պղնձե հաղորդաձող 4x40մմ /մեկուսիչներ, դին ձող, դին ձողի սեւեռակ, նեյլոնի ձգիձգիչի հիմք եւ այլ/</t>
  </si>
  <si>
    <t>Համակարգի փորձարկում եւ միացում ցանցին</t>
  </si>
  <si>
    <t>հ/կարգ</t>
  </si>
  <si>
    <t>Հեղյուս գլանաձեւ գլխիկով ներկառուցված վեցանիստով M8x45</t>
  </si>
  <si>
    <t>Հեղյուս գլանաձեւ գլխիկով ներկառուցված վեցանիստով M8x30</t>
  </si>
  <si>
    <t>Տափօղակ Փ12</t>
  </si>
  <si>
    <t>Տափօղակ Փ8</t>
  </si>
  <si>
    <t>Տափօղակ զսպանակային Փ12</t>
  </si>
  <si>
    <t>Տափօղակ զսպանակային Փ8</t>
  </si>
  <si>
    <t>Նախահաշիվ N9 Բարեկարգում</t>
  </si>
  <si>
    <t>Քանդման աշխատանքներ</t>
  </si>
  <si>
    <t>Գոյություն ունեցող քարե շինության քանդում</t>
  </si>
  <si>
    <t>Գոյություն ունեցող մետաղական ցանցից ցանկապատի ապամոնտաժում</t>
  </si>
  <si>
    <t>Գոյություն ունեցող ասֆալտե հարթակի քանդում</t>
  </si>
  <si>
    <t>Առաջացած շին. աղբի բարձում եւ տեղափոխում 10կմ</t>
  </si>
  <si>
    <t>IV կարգի գրունտի մշակում էքսկավատորով ա/ինքնաթափերի վրա բարձելով</t>
  </si>
  <si>
    <t>Մշակված գրունտի տեղափոխում 10կմ</t>
  </si>
  <si>
    <t>Հողային պաստառի համահարթեցում և խտացում  լիցքերում</t>
  </si>
  <si>
    <t>Հողային պաստառի համահարթեցում ձեռքով</t>
  </si>
  <si>
    <t>Խճի շերտի իրականացում ասֆալտե ծածկույթի տակ h=20սմ</t>
  </si>
  <si>
    <t>Ավազակոպճային շերտի իրականացում 10սմ հաստությամբ</t>
  </si>
  <si>
    <t>Բազալտե թաքնված եզրաքարերի տեղադրում 300x150մմ չափերի, բետոնե հիմքով</t>
  </si>
  <si>
    <t>Տոփանած ավազակոպճային շերտի իրականացում 8սմ հաստությամբ</t>
  </si>
  <si>
    <t>Նախապատրաստական շերտի իրականացում, 12սմ հաստությամբ, B15 դասի բետոնից</t>
  </si>
  <si>
    <t>Շերտի ամրանավորում Bp4մմ ցանցով</t>
  </si>
  <si>
    <t>Ցանց Bp4մմ, 150x150մմ բջիջներով</t>
  </si>
  <si>
    <t>Մանրահատիկ թեթև ավազից շերտի իրականացում 6սմ հաստությամբ</t>
  </si>
  <si>
    <t>Ծածկույթի պատրաստում բետոնե դեկորատիվ սալիկներից 4սմ հաստությամբ</t>
  </si>
  <si>
    <t>Բուսահողի մշակում էքսկավատորով ա/ինքնաթափերի վրա բարձելով</t>
  </si>
  <si>
    <t>Մշակված բուսահողի տեղափոխում 13կմ /բերում/</t>
  </si>
  <si>
    <t>Նախապատրաստում սիզամարգ ցանելու համար, բուսահողի, խարամի, կենսահումուս ավելացմամբ, մեխանիկական եղանակով</t>
  </si>
  <si>
    <t>Մետաղական ցանկապատ</t>
  </si>
  <si>
    <t>Ցանկապատի պատրաստում, մետաղական տարրերից եւ ցացից կանգնակների վրա, /ներառյալ հողային աշխատանքները եւ կանգնակների բետոնացումը</t>
  </si>
  <si>
    <t>Մետաղական դարպասի տեղադրում</t>
  </si>
  <si>
    <t>Քառակուսի կտրվածքի խողովակ □50x50մմ, L=224.2մ</t>
  </si>
  <si>
    <t>Ուղղանկյուն կտրվածքի խողովակ □80x40մմ, L=45մ</t>
  </si>
  <si>
    <t>Պողպատե անկյունակ L50x50մմ, L=1003մ</t>
  </si>
  <si>
    <t>Ցինկապատ մետաղական ցանց 50x50մմ</t>
  </si>
  <si>
    <t>Կողպեք</t>
  </si>
  <si>
    <t>Բետոն B15 կանգնակների բետոնացման համար</t>
  </si>
  <si>
    <t>Չափման միավորը</t>
  </si>
  <si>
    <t>Единица Измерения</t>
  </si>
  <si>
    <t>Смета N1-1-1 Общестроительные работы
конструкторская часть</t>
  </si>
  <si>
    <t>Ниже отметки 0.00
Земляные работы</t>
  </si>
  <si>
    <t>Вывоз излиюнего грунта на расстояние до 10км</t>
  </si>
  <si>
    <t>Устройство монолитных ж/б точечных фундаментов, из бетона класса B25</t>
  </si>
  <si>
    <t>Устройство бетонной подготовки из бетона класса B7.5, под точечные фундаменты</t>
  </si>
  <si>
    <t>Устройство бетонной подготовки из бетона класса B7.5, под фундаментные балки</t>
  </si>
  <si>
    <t>Устройство монолитных ж/б фундаментных балок, из бетона класса B25</t>
  </si>
  <si>
    <t>Устройство бетонной подготовки из бетона класса B7.5, под фундаментную плиту</t>
  </si>
  <si>
    <t>Устройство монолитной ж/б фундаментной плиты, из бетона класса B25</t>
  </si>
  <si>
    <t>Устройство бетонной подготовки из бетона класса B7.5, под ленточные фундаменты</t>
  </si>
  <si>
    <t>Устройство монолитной ж/б фундаментной плиты, из бетона класса B25 /на отметке -0.100/</t>
  </si>
  <si>
    <t>Устройство обмазочной гидроизоляции ж/б конструкций битумом в 2 слоя</t>
  </si>
  <si>
    <t>Защитный слой - плотный "ГЕОТЕКТИЛЬ"</t>
  </si>
  <si>
    <t>Устройство монолитной ж/б консольной балки из бетона класса B25</t>
  </si>
  <si>
    <t>Сталь листовая —16x100x100մմ</t>
  </si>
  <si>
    <t>Устройство монолитных ж/б крайних балок, из бетона класса B25</t>
  </si>
  <si>
    <t>Устройство бетонной подготовки из бетона класса B7.5, под крайние балки</t>
  </si>
  <si>
    <t>Устройство монолитного ж/б ригеля из бетона класса B25</t>
  </si>
  <si>
    <t>Устройство бетонной подготовки из бетона класса B7.5, под балки связи</t>
  </si>
  <si>
    <t>Устройство монолитных ж/б балок связи, из бетона класса B25</t>
  </si>
  <si>
    <t>Устройство монолитноы ж/б балки связи, из бетона класса B25</t>
  </si>
  <si>
    <t>Устройство монолитных ж/б стен лестниц, из бетона класса B25</t>
  </si>
  <si>
    <t>Устройство монолитных ж/б входов в подвал, из бетона класса B25</t>
  </si>
  <si>
    <t>Устройство бетонной подготовки из бетона класса B7.5, под лестницы входов в подвал</t>
  </si>
  <si>
    <t>Устройство монолитных ж/б лестниц входов в подвал, из бетона класса B25</t>
  </si>
  <si>
    <t>Устройство бетонной подготовки из бетона класса B7.5, под пол шахты лифта</t>
  </si>
  <si>
    <t>Устройство монолитного ж/б пола шахты лифта, из бетона класса B25</t>
  </si>
  <si>
    <t>Устройство монолитных ж/б стен шахты лифта, из бетона класса B25</t>
  </si>
  <si>
    <t>Устройство бутобетонной заливки, на бетоне класса B10</t>
  </si>
  <si>
    <t>Устройство подготовки из цементного раствора, под пол плавательного бассейна</t>
  </si>
  <si>
    <t>Устройство монолитного ж/б пола плавательного бассейна, из бетона класса B25</t>
  </si>
  <si>
    <t>Устройство бетонной подготовки из бетона класса B7.5, под пандус</t>
  </si>
  <si>
    <t>Устройство монолитных ж/б стен плавательного бассейна, из бетона класса B25</t>
  </si>
  <si>
    <t>Устройство монолитного ж/б пандуса, из бетона класса B25</t>
  </si>
  <si>
    <t xml:space="preserve">Ե/բ միաձույլ թեքհաքրթակի պատրաստում B25 դասի բետոնից </t>
  </si>
  <si>
    <t>Устройство теплоизоляции, железобетонных и бетонных из пеноплекса /для всех конструкций, согласно проекти/</t>
  </si>
  <si>
    <t>Выше отметки 0.00</t>
  </si>
  <si>
    <t>Устройство монолитных ж/б колонн из бетона класса B25, сечением 500x700мм</t>
  </si>
  <si>
    <t>ե/բ միաձույլ սյուների պատրաստում B25 դասի բետոնից, 500x500ÙÙ Ïïñí³Íùáí</t>
  </si>
  <si>
    <t>Устройство монолитных ж/б колонн из бетона класса B25, сечением 500x500мм</t>
  </si>
  <si>
    <t>Сталь листовая —16x70x70мм</t>
  </si>
  <si>
    <t>Сталь листовая ——18x70x70мм</t>
  </si>
  <si>
    <t>Устройство монолитных ж/б диафрагм из бетона класса B25</t>
  </si>
  <si>
    <t>Устройство монолитных ж/б ригелей из бетона класса B25</t>
  </si>
  <si>
    <t>Арматура Փ28A500C</t>
  </si>
  <si>
    <t>Сталь листовая —12x290x290мм</t>
  </si>
  <si>
    <t>Сталь листовая —15x80x80мм</t>
  </si>
  <si>
    <t>Сталь листовая —18x80x80мм</t>
  </si>
  <si>
    <t>Залкадные детали —20x80x80мм</t>
  </si>
  <si>
    <t>Залкадные детали —18x80x80мм</t>
  </si>
  <si>
    <t>Уатановка закладных деталей</t>
  </si>
  <si>
    <t>Устройство монолитных ж/б перемычек, из бетона класса B20</t>
  </si>
  <si>
    <t>Устройство монолитных ж/б перемычек, из бетона класса B25</t>
  </si>
  <si>
    <t>Устройство монолитных ж/б плит перекрытия, из бетона класса B25</t>
  </si>
  <si>
    <t>Армирование кладки наружных стен и перегородок</t>
  </si>
  <si>
    <t>Крепление наружных стен и перегородок уголками  L75х75х5мм, L=100мм</t>
  </si>
  <si>
    <t>Метонные дюбели Փ5мм</t>
  </si>
  <si>
    <t>Устройство монолитных ж/б поясов, из бетона класса B20</t>
  </si>
  <si>
    <t>Устройство монолитных ж/б поясов-перемычек, из бетона класса B20</t>
  </si>
  <si>
    <t>Устройство монолитных ж/б стоек /заливка пустот перегородок/ мелкозернистым бетоном класса B20</t>
  </si>
  <si>
    <t>Крепление наружных стен и перегородок уголками  L75х75х5мм, L=150мм</t>
  </si>
  <si>
    <t>Сверление отерстий Փ12мм, L=130мм</t>
  </si>
  <si>
    <t>Установка металлических ферм</t>
  </si>
  <si>
    <t>Трубы квадратного сечения □140x140x7мм</t>
  </si>
  <si>
    <t>Трубы квадратного сечения □140x140x6мм</t>
  </si>
  <si>
    <t>Трубы прямоугольного сечения □120x80x4мм</t>
  </si>
  <si>
    <t>Трубы прямоугольного сечения □80x70x4мм</t>
  </si>
  <si>
    <t>Трубы квадратного сечения □60x60x4мм</t>
  </si>
  <si>
    <t>Трубы прямоугольного сечения □80x60x3мм</t>
  </si>
  <si>
    <t>Трубы прямоугольного сечения □200x120x4мм</t>
  </si>
  <si>
    <t>Сталь листовая —t=25мм</t>
  </si>
  <si>
    <t>Сталь листовая —t=4мм</t>
  </si>
  <si>
    <t>Сталь листовая —t=6мм</t>
  </si>
  <si>
    <t>Сталь листовая —t=8мм</t>
  </si>
  <si>
    <t>Сталь листовая —t=9мм</t>
  </si>
  <si>
    <t>Сталь листовая —t=28мм</t>
  </si>
  <si>
    <t>Изготовление ферм в заводских условиях</t>
  </si>
  <si>
    <t>Установка опорных стоек</t>
  </si>
  <si>
    <t>Двутавр 25К2</t>
  </si>
  <si>
    <t>Сталь листовая —t=12мм</t>
  </si>
  <si>
    <t>Сталь листовая —t=20мм</t>
  </si>
  <si>
    <t>Изготовление опорных стоек в заводских условиях</t>
  </si>
  <si>
    <t>Установка прочих металлоконструйций</t>
  </si>
  <si>
    <t>Трубы квадратного сечения □120x120x6мм</t>
  </si>
  <si>
    <t>Трубы прямоугольного сечения □160x100x4мм</t>
  </si>
  <si>
    <t>Трубы прямоугольного сечения □140x100x4мм</t>
  </si>
  <si>
    <t>Уголок L100x7мм</t>
  </si>
  <si>
    <t>Уголок L80x6мм</t>
  </si>
  <si>
    <t>Окраска металлоконструкций антикоррозийной краской за 2 раза</t>
  </si>
  <si>
    <t>Устройство металлических лестниц</t>
  </si>
  <si>
    <t>Трубы прямоугольного сечения □160x100x5мм</t>
  </si>
  <si>
    <t>Уголок L160x160x10мм</t>
  </si>
  <si>
    <t>Уголок L50x50x4мм</t>
  </si>
  <si>
    <t>Анкерные болты M14x140мм. 6 шт</t>
  </si>
  <si>
    <t>Дополнительные болты, гайки, шайбы</t>
  </si>
  <si>
    <t>Сталь листовая —12x120x150мм</t>
  </si>
  <si>
    <t>Установка закладных деталей ЗД-1 /8 шт/</t>
  </si>
  <si>
    <t>Установка закладных деталей ЗД-2 /18 шт/</t>
  </si>
  <si>
    <t>Сталь листовая —12x250x400мм</t>
  </si>
  <si>
    <t>Установка закладных деталей ЗД-3 /2 шт/</t>
  </si>
  <si>
    <t>Сталь листовая —12x250x700мм</t>
  </si>
  <si>
    <t>Установка закладных деталей ЗД-4 /8 шт/</t>
  </si>
  <si>
    <t>Сталь листовая —8x235x400мм</t>
  </si>
  <si>
    <t>Сталь листовая —12x120x400мм</t>
  </si>
  <si>
    <t>Установка закладных деталей ЗД-5 /4 шт/</t>
  </si>
  <si>
    <t>Сталь листовая —12x400x400мм</t>
  </si>
  <si>
    <t>Установка закладных деталей ЗД-6 /26 шт/</t>
  </si>
  <si>
    <t>Сталь листовая —12x240x290мм</t>
  </si>
  <si>
    <t>Установка закладных деталей ЗД-7 /13 шт/</t>
  </si>
  <si>
    <t>Сталь листовая —12x300x700мм</t>
  </si>
  <si>
    <t>Установка закладных деталей ЗД- 8 /13 шт/</t>
  </si>
  <si>
    <t>Մետաղական ներդիրներ ՆՄ-8 /13 հատ/</t>
  </si>
  <si>
    <t>Сталь листовая —12x150x800мм</t>
  </si>
  <si>
    <t>Ծածկույթի պատրաստում պողպատե տրամատավոր թիթեղից Н60-845-0,9</t>
  </si>
  <si>
    <t>Устройство покрытия из стальных профилированных листов /профнастила/ Н60-845-0,9</t>
  </si>
  <si>
    <t>Смета N1-1-2 Общестроительные работы
архитектурная часть</t>
  </si>
  <si>
    <t>Стены
Наружные</t>
  </si>
  <si>
    <t>Устройство наружных стен из легкобетонных блоков толщиной 200мм</t>
  </si>
  <si>
    <t>Облицовка керамогранитными плитами</t>
  </si>
  <si>
    <t>Ветрозащитная пленка</t>
  </si>
  <si>
    <t>Ջերմամեկուսացում` 100մմ փրփրապոլիեստիրոլ EPS d=100մմ խտությունը=25-35 Ï·/Ù3, λ=0.04/wmto</t>
  </si>
  <si>
    <t>Высококсчественная штукатурка цементно-песчаным раствором</t>
  </si>
  <si>
    <t>Облицовка цоколя базальтовыми плитами толщиной 30мм</t>
  </si>
  <si>
    <t>Утепление пенополистиролом EPS d=100мм, плотность=25-35 кг/м3, λ=0.04/wmto</t>
  </si>
  <si>
    <t>Гидроизоляционная битумная обмазка в два слоя</t>
  </si>
  <si>
    <t>Лестницы
внутренние</t>
  </si>
  <si>
    <t>Облицовка лестниц керамогранитом</t>
  </si>
  <si>
    <t>Установка металлических перил</t>
  </si>
  <si>
    <t>Трубы квадратного сечения □40x40мм, L=18м</t>
  </si>
  <si>
    <t>Трубы прямоугольного сечения □40x30мм, L=100м</t>
  </si>
  <si>
    <t>Трубы квадратного сечения □20x20мм, L=40м</t>
  </si>
  <si>
    <t>Масляная окраска перил за 2 раза</t>
  </si>
  <si>
    <t>Наружные</t>
  </si>
  <si>
    <t>Облицовка лестниц базальтовыми плитами толщиной 30мм</t>
  </si>
  <si>
    <t>Трубы квадратного сечения □40x40мм, L=45м</t>
  </si>
  <si>
    <t>Трубы прямоугольного сечения □40x30мм, L=125м</t>
  </si>
  <si>
    <t>Трубы квадратного сечения □20x20мм, L=240м</t>
  </si>
  <si>
    <t>Трубы металлические Փ50мм, L=17м</t>
  </si>
  <si>
    <t>Трубы металлические Փ30мм, L=26м</t>
  </si>
  <si>
    <t>Установка алюминиевых дверей с термомостом, включая приборы, замки, окраску, стеклопакеты
открывающихся</t>
  </si>
  <si>
    <t>Установка алюминиевых дверей с термомостом, включая приборы, замки, окраску, стеклопакеты
неоткрывающихся /глухих/</t>
  </si>
  <si>
    <t>Установка алюминиевых дверей, включая приборы, замки, окраску, стеклопакеты
открывающихся</t>
  </si>
  <si>
    <t>Установка алюминиевых дверей, включая приборы, замки, окраску, стеклопакеты
неоткрывающихся /глухих/</t>
  </si>
  <si>
    <t>Установка дверей из МДФ, включая замки</t>
  </si>
  <si>
    <t>Установка металлических /стальных/ дверей, включая замки</t>
  </si>
  <si>
    <t>Масляная окраска металлических дверей за 2 раза /цвет по проекту/</t>
  </si>
  <si>
    <t>Установка двери из каленого стекла /включая все аксесуары/</t>
  </si>
  <si>
    <t>Угловые наличники для дверей</t>
  </si>
  <si>
    <t>Установка перегородок /разделительных/ и дверей из МДФ в санузлах</t>
  </si>
  <si>
    <t>Перегородки и двери из МДФ /плит/</t>
  </si>
  <si>
    <t>Դռան սարքերը /ծխնի - 2 հատ, մղլակ - 1 հատ, բռնակ (երկկողմանի) - 1 հատ/</t>
  </si>
  <si>
    <t>Дверные приборы /петли - 2 шт, защелка - ручка (двустороняя) - 1 шт/</t>
  </si>
  <si>
    <t>Перегородки и двери душевых</t>
  </si>
  <si>
    <t>Трубы квадратного сечения □60x60мм, L=45м</t>
  </si>
  <si>
    <t>Двери из каленого стекла /включая все аксесуары/ непрозрачные 430x1740мм (10мм), 20 шт</t>
  </si>
  <si>
    <t>Перегородки из каленого стекла непрозрачные 1120x1740мм (10мм), 8 шт</t>
  </si>
  <si>
    <t>Перегородки из каленого стекла непрозрачные 1200x2000мм (10мм), 1 шт</t>
  </si>
  <si>
    <t>Окна</t>
  </si>
  <si>
    <t>Устройство каркаса из труб квадратного сечения</t>
  </si>
  <si>
    <t>Установка алюминиевых окон со стеклопакетом, термомостом, включая остекление, окраску
неоткрывающихся /глухих/</t>
  </si>
  <si>
    <t>Установка алюминиевых окон со стеклопакетом, термомостом, включая приборы, ручки-завертки /замки/, остекление, окраску
открывающихся</t>
  </si>
  <si>
    <t>Оконные откосы из листового маталла, с заводской окраской, толщиной 0.5мм, шириной 180мм, L=176м</t>
  </si>
  <si>
    <t>Устройство наружных подоконников из листового маталла, с заводской окраской, толщиной 0.5мм, шириной 18см, L=72.8м</t>
  </si>
  <si>
    <t>Обмазочная гидроизоляция</t>
  </si>
  <si>
    <t>Высококсчественные керамические плиты для бассейна /покрытие/</t>
  </si>
  <si>
    <t>Стеклянная вовлокнистая сетка</t>
  </si>
  <si>
    <t>Облицовка трибуны из МДФ</t>
  </si>
  <si>
    <t>Устройство цемнтно-песчаного выравнивающего слоя толщиной 45мм</t>
  </si>
  <si>
    <t>Устройство слоя из пемзобетона класса B7.5 толщиной 45мм</t>
  </si>
  <si>
    <t>Гидроизоляция полов первого этажа рулонным материалом "Изогам" толщиной 3мм</t>
  </si>
  <si>
    <t>Обмазка праймером</t>
  </si>
  <si>
    <t>Облицовка наружных площадок базальтовыми плитами толщиной 30мм</t>
  </si>
  <si>
    <t>Покрытие /высококачественное/ из гетерогенного ПВХ толщиной 2мм, сзащитным слоем 0.7мм</t>
  </si>
  <si>
    <t>Покрытие в спортзале /высококачественное/ из гетерогенного ПВХ толщиной 4мм, сзащитным слоем 1мм</t>
  </si>
  <si>
    <t>Устройство пола из нескользящего керамогранита</t>
  </si>
  <si>
    <t>Устройство плинтусов из керамогранита, h=100мм</t>
  </si>
  <si>
    <t>Նրբատածտակից շրիշակների պատրաստում. h=100մմ, L=221 գմ</t>
  </si>
  <si>
    <t>Устройство плинтусов из фанеры, h=100мм, L=221м</t>
  </si>
  <si>
    <t>Устройство гранулирванного гидроизоляционного слоя</t>
  </si>
  <si>
    <t>Устройство гидроизоляционного слоя FIDIA POLIESTER</t>
  </si>
  <si>
    <t>Устройство гидроизоляционного слоя обмазкой праймер</t>
  </si>
  <si>
    <t>Устройство цементно-песчаного слоя толщиной 40мм</t>
  </si>
  <si>
    <t>Армирование слоя арматурной сеткой Փ6x100x100мм /1089.6м2/</t>
  </si>
  <si>
    <t>Утепление пенополистиролом EPS толщиной 100мм, плотность 25-35 кг/м3, λ=0.04/wmto</t>
  </si>
  <si>
    <t>Устройство пароизоляции из 1 слоя пароизоляционной пленки</t>
  </si>
  <si>
    <t>Устройство колпака из листового маталла, с заводской окраской, толщиной 0.5мм, шириной 600мм</t>
  </si>
  <si>
    <t>Высококачественная штукатурка парапета цементно-песчаным раствором</t>
  </si>
  <si>
    <t>Утепление внутренней части парапета материалом на базальтовой основе, большой плотности кг/м3 - 105 λ W/m °C не более, чем 0.034 /толщина 50мм/</t>
  </si>
  <si>
    <t>Утепление материалом на базальтовой основе, большой плотности кг/м3 - 105 λ W/m °C не более, чем 0.034 /толщина 50мм/</t>
  </si>
  <si>
    <t>Покрытие вентблока</t>
  </si>
  <si>
    <t>Металлический /стальной/ уголок</t>
  </si>
  <si>
    <t>Металлический /стальной/ лист толщиной 2мм</t>
  </si>
  <si>
    <t>Металлическая /стальная/ труба квадратного сечения</t>
  </si>
  <si>
    <t>Антикоррозийная окраска металлоконструкций за 2 раза</t>
  </si>
  <si>
    <t>Металлическое покрытие</t>
  </si>
  <si>
    <t>Устройство каркаса металлического покрытия</t>
  </si>
  <si>
    <t>Трубы квадратного сечения □60x60мм /колонна/, L=24մ</t>
  </si>
  <si>
    <t>Трубы квадратного сечения □30x30мм, L=118.8մ</t>
  </si>
  <si>
    <t>Установка внутренних пластмассовых подоконников, шириной 20см</t>
  </si>
  <si>
    <t>Устройство покрытия из листового профилированного маталла, с заводской окраской, толщиной 0.5мм</t>
  </si>
  <si>
    <t>Металлические лестницы /кровли/</t>
  </si>
  <si>
    <t>Трубы прямоугольного сечения □60x80мм, L=20մ</t>
  </si>
  <si>
    <t>Трубы квадратного сечения □40x40мм, L=18մ</t>
  </si>
  <si>
    <t>Металлическая /стальная/ труба Փ40мм, L=8м</t>
  </si>
  <si>
    <t>Металлический /стальной/ лист d=3мм</t>
  </si>
  <si>
    <t>Отделочные работы</t>
  </si>
  <si>
    <t>Высококачественная гажевая штукатурка стен</t>
  </si>
  <si>
    <t>Высококачественная латексная окраска стен, со шпаклевкой /замазкой/</t>
  </si>
  <si>
    <t>Облицовка внутренней части парапета МДФ-ом</t>
  </si>
  <si>
    <t>Штукатурка стен цементно-песчаным раствором</t>
  </si>
  <si>
    <t>Облицовка стен кафелем</t>
  </si>
  <si>
    <t>Обшивка досками сауны, включая скамью</t>
  </si>
  <si>
    <t>Առաստաղների գաջե սվաղում բարձր որակի</t>
  </si>
  <si>
    <t>Высококачественная гажевая штукатурка потолков</t>
  </si>
  <si>
    <t>Высококачественная латексная окраска потолков, со шпаклевкой /замазкой/</t>
  </si>
  <si>
    <t>Устройство подвесного потолка из гипсокартона, на металлическом каркасе</t>
  </si>
  <si>
    <t>Устройство подвесного потолка типа "Арнстронг", включая крепления</t>
  </si>
  <si>
    <t>Дощатй настил для сауны</t>
  </si>
  <si>
    <t>Утепление пенополистиролом EPS толщиной 60мм, плотность 25-35 кг/м3, λ=0.04/wmto</t>
  </si>
  <si>
    <t>Штукатурка цпециальным клеем 3мм, с установкой стеклянной сетки</t>
  </si>
  <si>
    <t>Установка панелей из аликобонда</t>
  </si>
  <si>
    <t>Установка букв из органического стекла, высотой 200мм</t>
  </si>
  <si>
    <t>Разные работы</t>
  </si>
  <si>
    <t>Установка и разборка инвентарных лесов для наружных работ</t>
  </si>
  <si>
    <t>Установка и разборка инвентарных лесов для внутренних работ</t>
  </si>
  <si>
    <t>Стоимость алюминиевых радиаторов H=500мм</t>
  </si>
  <si>
    <t>Стоимость алюминиевых радиаторов H=350мм</t>
  </si>
  <si>
    <t>Регулиующие клапаны Փ15мм</t>
  </si>
  <si>
    <t>запорные клапаны Փ15мм</t>
  </si>
  <si>
    <t>Вентили со сливным краном Փ65мм</t>
  </si>
  <si>
    <t>Вентили со сливным краном Փ50мм</t>
  </si>
  <si>
    <t>Вентили со сливным краном Փ32мм</t>
  </si>
  <si>
    <t>Сливные краны Փ20мм</t>
  </si>
  <si>
    <t>Прокладка трубопровода из полипропиленовых труб /для горячей воды/ Փ63x6.9мм, с гидравлическим испытанием</t>
  </si>
  <si>
    <t>Прокладка трубопровода из полипропиленовых труб /для горячей воды/ Փ50x6.8мм, с гидравлическим испытанием</t>
  </si>
  <si>
    <t>Прокладка трубопровода из полипропиленовых труб /для горячей воды/ Փ40x5.5мм, с гидравлическим испытанием</t>
  </si>
  <si>
    <t>Прокладка трубопровода из полипропиленовых труб /для горячей воды/ Փ32x4.4мм, с гидравлическим испытанием</t>
  </si>
  <si>
    <t>Прокладка трубопровода из полипропиленовых труб /для горячей воды/ Փ25x3.5мм, с гидравлическим испытанием</t>
  </si>
  <si>
    <t>Прокладка трубопровода из полипропиленовых труб /для горячей воды/ Փ20x2.8мм, с гидравлическим испытанием</t>
  </si>
  <si>
    <t>Теплоизоляция труб /Փ20x2.8мм/, резиновой трубчатой изоляцией</t>
  </si>
  <si>
    <t>Фасонные части /фитинги/</t>
  </si>
  <si>
    <t>Монтажные комплекты для радиаторов</t>
  </si>
  <si>
    <t>Смета N1-3 Теплотехническая часть котельной</t>
  </si>
  <si>
    <t>Հիդրավլիկ սլաք Q=360.0կվտ, Փ200մմ</t>
  </si>
  <si>
    <t>Установка настенных конденсационных котлов Q=120квт</t>
  </si>
  <si>
    <t>Установка циркуляционнх насосов 
N=610вт, n=2800об/мин Q=6.8м3/час
H=7.0м</t>
  </si>
  <si>
    <t>Установка циркуляционнх насосов N=1570вт, n=2800об/мин Q=9.6м3/час, H=14.0м /1 резервный/</t>
  </si>
  <si>
    <t>Установка циркуляционнх насосов N=880вт, n=2700об/мин Q=8.6м3/час H=9.0մ /1 резервный/</t>
  </si>
  <si>
    <t>Установка рециркуляционнх насосов N=200вт, n=2390об/мин Q=0.9м3/час H=5.5м /1 резервный/</t>
  </si>
  <si>
    <t>Гидравлическая стрелка Q=360.0квт, Փ200мм</t>
  </si>
  <si>
    <t>Объемные теплообменники V=1000л, Q=60квт, D=880мм, H=2035мм</t>
  </si>
  <si>
    <t>Пластинчатый теплообменник Q=150квт</t>
  </si>
  <si>
    <t>Распределительная гребенка DN150, L=1000мм</t>
  </si>
  <si>
    <t>Բաժանարար սանրիկ DN150, L=1000մմ</t>
  </si>
  <si>
    <t>Հետադարձ սանրիկ DN150, L=1000մմ</t>
  </si>
  <si>
    <t>Напорный расширительный бак V=24л D=320мм, H=355мм</t>
  </si>
  <si>
    <t>Напорный расширительный бак V=50л D=400мм, H=550мм</t>
  </si>
  <si>
    <t>Напорный расширительный бак V=80л D=400мм, H=850мм</t>
  </si>
  <si>
    <t>Распределительная гребенка DN100, L=600мм</t>
  </si>
  <si>
    <t>Խողովակաշարի անցկացում պոլիպրոպիլենային խողովակներից /տաք ջրի/ Փ110x15.4, հիդրավլիկ փորձարկումով, ջերմամեկուսացումով</t>
  </si>
  <si>
    <t>Խողովակաշարի անցկացում պոլիպրոպիլենային խողովակներից /տաք ջրի/ Փ75x10.4, հիդրավլիկ փորձարկումով, ջերմամեկուսացումով</t>
  </si>
  <si>
    <t>Խողովակաշարի անցկացում պոլիպրոպիլենային խողովակներից /տաք ջրի/ Փ50x6.8, հիդրավլիկ փորձարկումով, ջերմամեկուսացումով</t>
  </si>
  <si>
    <t>Խողովակաշարի անցկացում պոլիպրոպիլենային խողովակներից /տաք ջրի/ Փ32x4.4, հիդրավլիկ փորձարկումով, ջերմամեկուսացումով</t>
  </si>
  <si>
    <t>Խողովակաշարի անցկացում պոլիպրոպիլենային խողովակներից /տաք ջրի/ Փ25x4.4, հիդրավլիկ փորձարկումով, ջերմամեկուսացումով</t>
  </si>
  <si>
    <t>Прокладка трубопровода из полипропиленовых труб /для горячей воды/ Փ110x15.4мм, с гидравлическим испытанием и теплоизоляцией</t>
  </si>
  <si>
    <t>Прокладка трубопровода из полипропиленовых труб /для горячей воды/ Փ75x10.4мм, с гидравлическим испытанием и теплоизоляцией</t>
  </si>
  <si>
    <t>Прокладка трубопровода из полипропиленовых труб /для горячей воды/ Փ50x6.8мм, с гидравлическим испытанием и теплоизоляцией</t>
  </si>
  <si>
    <t>Прокладка трубопровода из полипропиленовых труб /для горячей воды/ Փ32x4.4мм, с гидравлическим испытанием и теплоизоляцией</t>
  </si>
  <si>
    <t>Прокладка трубопровода из полипропиленовых труб /для горячей воды/ Փ25x4.4мм, с гидравлическим испытанием и теплоизоляцией</t>
  </si>
  <si>
    <t>Задвижки Փ100мм</t>
  </si>
  <si>
    <t>Задвижки Փ65мм</t>
  </si>
  <si>
    <t>Задвижки Փ40мм</t>
  </si>
  <si>
    <t>Задвижки Փ25мм</t>
  </si>
  <si>
    <t>Задвижки Փ20мм</t>
  </si>
  <si>
    <t>Обратные клапаны Փ65мм</t>
  </si>
  <si>
    <t>Обратные клапаны Փ40мм</t>
  </si>
  <si>
    <t>Смесительный клапан Փ65мм</t>
  </si>
  <si>
    <t>Фильтры Փ65мм</t>
  </si>
  <si>
    <t>Фильтр Փ25мм</t>
  </si>
  <si>
    <t>Термометры</t>
  </si>
  <si>
    <t>манометры</t>
  </si>
  <si>
    <t>Трехходовые клапаны Փ15мм</t>
  </si>
  <si>
    <t>Смета N1-4 Газоснабжение котельной</t>
  </si>
  <si>
    <t>Устройство покрытя вентблока</t>
  </si>
  <si>
    <t>Խողովակաշարի անցկացում պողպատե էլեկտրաեռակցումային խողովակներից Փ76x3.5մմ</t>
  </si>
  <si>
    <t>Խողովակաշարի անցկացում պողպատե էլեկտրաեռակցումային խողովակներից Փ45x2.5մմ</t>
  </si>
  <si>
    <t>Прокладка трубопровода из стальных электросварных труб Փ76x3.5мм</t>
  </si>
  <si>
    <t>Прокладка трубопровода из стальных электросварных труб Փ45x2.5мм</t>
  </si>
  <si>
    <t>Электромагнитный клапан Փ65мм</t>
  </si>
  <si>
    <t>Գազատարի պնեւվմատիկ ÷áñÓ³ñÏáõÙ</t>
  </si>
  <si>
    <t>Пневматическое испытание газопровода</t>
  </si>
  <si>
    <t>Продувка газопровода /воздухом/</t>
  </si>
  <si>
    <t>Футляр из стальной трубы Փ108x4мм, L=500мм, 1 шт.</t>
  </si>
  <si>
    <t>Гибкие шланги для присоединения котлов</t>
  </si>
  <si>
    <t>Сигнализатора газа "Детектор"</t>
  </si>
  <si>
    <t>Прокладка провода с медными жилами ППВ 2x2.5мм2</t>
  </si>
  <si>
    <t>Установка розеток для магнитного клапана</t>
  </si>
  <si>
    <t>Смета N1-5 Вентиляция</t>
  </si>
  <si>
    <t>Канальный приточный агрегат Н1 L=1290м3/час, H=370Па, вклчающий в себя</t>
  </si>
  <si>
    <t>Oդային կափույր օժանդակ շարժաբերով LKSF 50-30/230 - 1 հատ</t>
  </si>
  <si>
    <t>Oդային կափույր օժանդակ շարժաբերով LKSF 80-50/230 - 2 հատ</t>
  </si>
  <si>
    <t>Oդային կափույր օժանդակ շարժաբերով LKSF 60-35/230 - 1 հատ</t>
  </si>
  <si>
    <t>Воздушный клапан с вспомогательным приводом LKSF 50-30/230 - 1 шт</t>
  </si>
  <si>
    <t>Воздушный фильтр KF5 с вставкой KFD 50-30 - 1 шт</t>
  </si>
  <si>
    <t>Электрический воздухообогреватель EOS 50-30/15, Q=14,0квт - 1 шт</t>
  </si>
  <si>
    <t>Гибкая вставка DV 50-30 - 2 шт</t>
  </si>
  <si>
    <t>Радиальный вентилятор низкого давления с автоматикой RP 50-30/25-4D N=1004вт - 1 шт</t>
  </si>
  <si>
    <t>Шумоглушитель TKU 50-30 - 1 шт</t>
  </si>
  <si>
    <t>Канальный приточно-вытяжной агрегат Н2/А2 L=4800м3/час, H=380Па, вклчающий в себя</t>
  </si>
  <si>
    <t>Воздушный клапан с вспомогательным приводом LKSF 80-50/230 - 2 шт</t>
  </si>
  <si>
    <t>Воздушный фильтр KF5 с вставкой KFD 80-50 - 2 шт</t>
  </si>
  <si>
    <t>Пластинчатый рекуператор HRV 80-50 - 1 шт</t>
  </si>
  <si>
    <t>Водяной воздухообогреватель VO 80-50/2R Q=32,3квт - 1 шт</t>
  </si>
  <si>
    <t>Смешивающий узел SUMX 80-6.3(3)  N=245вт - 1 шт</t>
  </si>
  <si>
    <t>Гибкая вставка DV 80-50 - 4 шт</t>
  </si>
  <si>
    <t>Радиальный вентилятор низкого давления с автоматикой RP  80-50/40-6D N=2824вт - 2 шт</t>
  </si>
  <si>
    <t>Шумоглушитель TKU 80-50 - 2 шт</t>
  </si>
  <si>
    <t>Канальный приточный агрегат Н3 L=2785м3/час, H=400Па, вклчающий в себя</t>
  </si>
  <si>
    <t>Воздушный клапан с вспомогательным приводом LKSF 60-35/230 - 1 шт</t>
  </si>
  <si>
    <t>Воздушный фильтр KF5 с вставкой KFD 60-35 - 1 шт</t>
  </si>
  <si>
    <t>Водяной воздухообогреватель VO 60-35/2R Q=24,8квт - 1 шт</t>
  </si>
  <si>
    <t>Смешивающий узел SUMX 60-6.3(3)  N=100вт - 1 шт</t>
  </si>
  <si>
    <t>Гибкая вставка DV 60-35 - 2 шт</t>
  </si>
  <si>
    <t>Радиальный вентилятор низкого давления с автоматикой RP  60-35/31-4D N=2464вт - 1 шт</t>
  </si>
  <si>
    <t>Радиальный вентилятор низкого давления с автоматикой RP 50-30/25-4D N=1004вт</t>
  </si>
  <si>
    <t>Гибкая вставка DV 50-30</t>
  </si>
  <si>
    <t>Шумоглушитель TKU 50-30</t>
  </si>
  <si>
    <t>Канальный центробежный вентилятор CA 200</t>
  </si>
  <si>
    <t>Канальный центробежный вентилятор CA 150</t>
  </si>
  <si>
    <t>Осевой вентилятор MF 150/6''</t>
  </si>
  <si>
    <t>Осевой вентилятор MF 120/5''</t>
  </si>
  <si>
    <t>Огнезашитный противопожарный клапан ОПК 600x350мм</t>
  </si>
  <si>
    <t>Огнезашитный противопожарный клапан ОПК 500x200мм</t>
  </si>
  <si>
    <t>Огнезашитный противопожарный клапан ОПК Փ200мм</t>
  </si>
  <si>
    <t>Огнезашитный противопожарный клапан ОПК Փ150мм</t>
  </si>
  <si>
    <t>Огнезашитный противопожарный клапан ОПК Փ125мм</t>
  </si>
  <si>
    <t>Дроссель-клапан 300x200мм</t>
  </si>
  <si>
    <t>Дроссель-клапан 200x200мм</t>
  </si>
  <si>
    <t>Дроссель-клапан 200x150мм</t>
  </si>
  <si>
    <t>Дроссель-клапан 200x100мм</t>
  </si>
  <si>
    <t>Дроссель-клапан Փ125мм</t>
  </si>
  <si>
    <t>Регулируемая решетка Р200II 400x200мм</t>
  </si>
  <si>
    <t>Регулируемая решетка Р200I 200x200мм</t>
  </si>
  <si>
    <t>Регулируемая решетка Р150III 450x150мм</t>
  </si>
  <si>
    <t>Регулируемая решетка Р150II 300x150мм</t>
  </si>
  <si>
    <t>Решетка РՓ200 Փ200мм</t>
  </si>
  <si>
    <t>Решетка РՓ150 Փ150мм</t>
  </si>
  <si>
    <t>Прокладка воздуховодов из оцинкованной стали прямоугольного сечения d=0.7мм, сеч. 800x500мм, L=17м</t>
  </si>
  <si>
    <t>Прокладка воздуховодов из оцинкованной стали прямоугольного сечения d=0.7мм, сеч. 800x400мм, L=15м</t>
  </si>
  <si>
    <t>Прокладка воздуховодов из оцинкованной стали прямоугольного сечения d=0.7мм, сеч. 700x300мм, L=6м</t>
  </si>
  <si>
    <t>Прокладка воздуховодов из оцинкованной стали прямоугольного сечения d=0.7мм, сеч. 600x350мм, L=8м</t>
  </si>
  <si>
    <t>Прокладка воздуховодов из оцинкованной стали прямоугольного сечения d=0.7мм, сеч. 600x250мм, L=15м</t>
  </si>
  <si>
    <t>Прокладка воздуховодов из оцинкованной стали прямоугольного сечения d=0.7мм, сеч. 550x200мм, L=3м</t>
  </si>
  <si>
    <t>Прокладка воздуховодов из оцинкованной стали прямоугольного сечения d=0.7мм, сеч. 500x300мм, L=41м</t>
  </si>
  <si>
    <t>Прокладка воздуховодов из оцинкованной стали прямоугольного сечения d=0.7мм, сеч. 500x200мм, L=23м</t>
  </si>
  <si>
    <t>Прокладка воздуховодов из оцинкованной стали прямоугольного сечения d=0.7мм, сеч. 500x150мм, L=6м</t>
  </si>
  <si>
    <t>Прокладка воздуховодов из оцинкованной стали прямоугольного сечения d=0.7мм, сеч. 400x300мм, L=27м</t>
  </si>
  <si>
    <t>Прокладка воздуховодов из оцинкованной стали прямоугольного сечения d=0.7мм, сеч. 400x200мм, L=30м</t>
  </si>
  <si>
    <t>Прокладка воздуховодов из оцинкованной стали прямоугольного сечения d=0.7мм, сеч. 400x150мм, L=20м</t>
  </si>
  <si>
    <t>Прокладка воздуховодов из оцинкованной стали прямоугольного сечения d=0.7мм, сеч. 300x250мм, L=10м</t>
  </si>
  <si>
    <t>Прокладка воздуховодов из оцинкованной стали прямоугольного сечения d=0.7мм, сеч. 300x200мм, L=62м</t>
  </si>
  <si>
    <t>Прокладка воздуховодов из оцинкованной стали прямоугольного сечения d=0.7мм, сеч. 300x150мм, L=26м</t>
  </si>
  <si>
    <t>Прокладка воздуховодов из оцинкованной стали прямоугольного сечения d=0.5мм, сеч. 250x150мм, L=20м</t>
  </si>
  <si>
    <t>Прокладка воздуховодов из оцинкованной стали прямоугольного сечения d=0.5мм, сеч. 200x200мм, L=113м</t>
  </si>
  <si>
    <t>Прокладка воздуховодов из оцинкованной стали прямоугольного сечения d=0.5мм, сеч. 200x150мм, L=50м</t>
  </si>
  <si>
    <t>Прокладка воздуховодов из оцинкованной стали прямоугольного сечения d=0.5мм, сеч. 200x100мм, L=15м</t>
  </si>
  <si>
    <t>Прокладка воздуховодов из оцинкованной стали круглого сечения d=0.5мм, Փ200мм, L=23м</t>
  </si>
  <si>
    <t>Прокладка воздуховодов из оцинкованной стали круглого сечения d=0.5мм, Փ160мм, L=24м</t>
  </si>
  <si>
    <t>Прокладка воздуховодов из оцинкованной стали круглого сечения d=0.5мм, Փ150мм, L=40м</t>
  </si>
  <si>
    <t>Прокладка воздуховодов из оцинкованной стали круглого сечения d=0.5мм, Փ125мм, L=90м</t>
  </si>
  <si>
    <t>Теплоизоляция воздуховодов изоляцией K-Flex</t>
  </si>
  <si>
    <t>Вентиляционная решетка 800x500мм</t>
  </si>
  <si>
    <t>Вентиляционная решетка 600x350мм</t>
  </si>
  <si>
    <t>Вентиляционная решетка 500x200мм</t>
  </si>
  <si>
    <t>Зонт 800x500мм</t>
  </si>
  <si>
    <t>Прокладка трубопровода из полипропиленовых труб /холодной воды/ SDR 17, PPR PN 10 Փ50x4.6мм, с креплениями, гидравлическим испытанием</t>
  </si>
  <si>
    <t>Прокладка трубопровода из полипропиленовых труб /холодной воды/ SDR 17, PPR PN 10 Փ32x3мм, с креплениями, гидравлическим испытанием</t>
  </si>
  <si>
    <t>Прокладка трубопровода из полипропиленовых труб /холодной воды/ SDR 17, PPR PN 10 Փ25x2.3мм, с креплениями, гидравлическим испытанием</t>
  </si>
  <si>
    <t>Прокладка трубопровода из полипропиленовых труб /холодной воды/ SDR 17, PPR PN 10 Փ20x1.9мм, с креплениями, гидравлическим испытанием</t>
  </si>
  <si>
    <t>Прокладка трубопровода из полипропиленовых труб /горячей воды/ SDR 11, PPR PN 16 Փ50x4.6мм, с креплениями, гидравлическим испытанием</t>
  </si>
  <si>
    <t>Прокладка трубопровода из полипропиленовых труб /горячей воды/ SDR 11, PPR PN 16 Փ40x3.7мм, с креплениями, гидравлическим испытанием</t>
  </si>
  <si>
    <t>Прокладка трубопровода из полипропиленовых труб /горячей воды/ SDR 11, PPR PN 16 Փ32x3мм, с креплениями, гидравлическим испытанием</t>
  </si>
  <si>
    <t>Прокладка трубопровода из полипропиленовых труб /горячей воды/ SDR 11, PPR PN 16 Փ25x2.3мм, с креплениями, гидравлическим испытанием</t>
  </si>
  <si>
    <t>Прокладка трубопровода из полипропиленовых труб /горячей воды/ SDR 11, PPR PN 16 Փ20x1.9мм, с креплениями, гидравлическим испытанием</t>
  </si>
  <si>
    <t>Вентили запорные Փ25мм</t>
  </si>
  <si>
    <t>Вентили запорные Փ20мм</t>
  </si>
  <si>
    <t>Вентили запорные Փ15мм</t>
  </si>
  <si>
    <t>Угловые запорные Փ15мм</t>
  </si>
  <si>
    <t>Гибкие трубки Փ15мм, L=500мм</t>
  </si>
  <si>
    <t>Установка смесителей для душевых</t>
  </si>
  <si>
    <t>Полипропиленовые фитинги Փ32, 25, 20мм</t>
  </si>
  <si>
    <t>Полипропиленовые фитинги Փ50, 40мм</t>
  </si>
  <si>
    <t>Теплоизоляция труб в подвале трубчатой изоляцией "THERMAFLEX", толщиной стенки 9мм Dy50мм</t>
  </si>
  <si>
    <t>Теплоизоляция труб в подвале трубчатой изоляцией "THERMAFLEX", толщиной стенки 9мм Dy40мм</t>
  </si>
  <si>
    <t>Теплоизоляция труб в подвале трубчатой изоляцией "THERMAFLEX", толщиной стенки 9мм Dy32мм</t>
  </si>
  <si>
    <t>Теплоизоляция труб в подвале трубчатой изоляцией "THERMAFLEX", толщиной стенки 9мм Dy25мм</t>
  </si>
  <si>
    <t>Теплоизоляция труб в подвале трубчатой изоляцией "THERMAFLEX", толщиной стенки 9мм Dy20мм</t>
  </si>
  <si>
    <t>Смета N1-6 Сеть внутреннего горячего и холодного водоснабжения</t>
  </si>
  <si>
    <t>Смета N1-7 Сеть противопожарного водоснабжения</t>
  </si>
  <si>
    <t>Прокладка трубопровода из стальных электросварных труб Փ108x3мм</t>
  </si>
  <si>
    <t>Прокладка трубопровода из стальных электросварных труб Փ89x2.8мм</t>
  </si>
  <si>
    <t>Прокладка трубопровода из стальных электросварных труб Փ76x2.8мм</t>
  </si>
  <si>
    <t>Прокладка трубопровода из стальных электросварных труб Փ57x2.5мм</t>
  </si>
  <si>
    <t>Прокладка трубопровода из стальных электросварных труб Փ45x2.2мм</t>
  </si>
  <si>
    <t>Прокладка трубопровода из стальных электросварных труб Փ40x2.2мм</t>
  </si>
  <si>
    <t>Прокладка трубопровода из стальных электросварных труб Փ32x2.2мм</t>
  </si>
  <si>
    <r>
      <t>Սպրինկլերային ոռոգիչ СВУ Փ12м t=57</t>
    </r>
    <r>
      <rPr>
        <vertAlign val="superscript"/>
        <sz val="8"/>
        <rFont val="Arial Armenian"/>
        <family val="2"/>
      </rPr>
      <t>Օ</t>
    </r>
    <r>
      <rPr>
        <sz val="8"/>
        <rFont val="Arial Armenian"/>
        <family val="2"/>
      </rPr>
      <t>C</t>
    </r>
  </si>
  <si>
    <r>
      <t>Спринклерный ирригатор /поливочный/ СВУ Փ12м t=57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>C</t>
    </r>
  </si>
  <si>
    <t>Фасонные части для стальных труб</t>
  </si>
  <si>
    <t>Детали крепления для стальных труб</t>
  </si>
  <si>
    <t>Масляная окраска стальных труб за 2 раза</t>
  </si>
  <si>
    <t>Установка кранов пожарных Փ50мм /включая рукова пожарные -20м, наконечник, головки для присоединения ГР-50-2, шкаф/</t>
  </si>
  <si>
    <t>Гидравлическое испытание стальных труб Փ100мм</t>
  </si>
  <si>
    <t>Гидравлическое испытание стальных труб Փ50мм</t>
  </si>
  <si>
    <t>Смета N1-8 Внутренняя канализация</t>
  </si>
  <si>
    <t>Канализационный насос SOLOLIFT+PWC-3</t>
  </si>
  <si>
    <t>Вентили Փ40мм</t>
  </si>
  <si>
    <t>Установка керамических унитазов со смывным бачком, гибким присоединением</t>
  </si>
  <si>
    <t>Установка акриловых поддонов</t>
  </si>
  <si>
    <t>Установка трапов из нержавеющей, стали в душевых, Փ50мм, L=600мм</t>
  </si>
  <si>
    <t>Установка трапов из нержавеющей стали Փ50мм</t>
  </si>
  <si>
    <t>Фасонные части</t>
  </si>
  <si>
    <r>
      <t>Крестовины косые 45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Փ110x110мм</t>
    </r>
  </si>
  <si>
    <t>Тройники прямые Փ110x110мм</t>
  </si>
  <si>
    <t>Тройники прямые Փ110x50мм</t>
  </si>
  <si>
    <t>Тройники прямые Փ50x50мм</t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</si>
  <si>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Փ110x50мм</t>
    </r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</si>
  <si>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Փ110x110мм</t>
    </r>
  </si>
  <si>
    <r>
      <t>Тройники косые 45</t>
    </r>
    <r>
      <rPr>
        <vertAlign val="superscript"/>
        <sz val="8"/>
        <color rgb="FF0070C0"/>
        <rFont val="Arial"/>
        <family val="2"/>
      </rPr>
      <t>О</t>
    </r>
    <r>
      <rPr>
        <sz val="8"/>
        <color rgb="FF0070C0"/>
        <rFont val="Arial"/>
        <family val="2"/>
      </rPr>
      <t xml:space="preserve"> Փ50x50мм</t>
    </r>
  </si>
  <si>
    <r>
      <t>Колени 90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Փ110мм</t>
    </r>
  </si>
  <si>
    <r>
      <t>Колени 90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Փ50мм</t>
    </r>
  </si>
  <si>
    <r>
      <t>Отводы 135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Փ110мм</t>
    </r>
  </si>
  <si>
    <r>
      <t>Отводы 135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Փ50мм</t>
    </r>
  </si>
  <si>
    <t>Переходы Փ50x110мм</t>
  </si>
  <si>
    <t>Ревизии-прочистки Փ110мм</t>
  </si>
  <si>
    <t>Ревизии Փ110мм</t>
  </si>
  <si>
    <t>Смета N1-9 Внутренняя ливневая канализация</t>
  </si>
  <si>
    <t>Прокладка трубопровода из полипропиленовых труб Փ110мм, с гидравлическим</t>
  </si>
  <si>
    <t>Прокладка трубопровода из полиэтиленовый труб /холодной воды/ PE PN-10 SDR17.6 из полиэтилена высокой плотности Փ50x3мм, с гидравлическим испытанием</t>
  </si>
  <si>
    <t>Прокладка трубопровода из пливинилхлоридных канализационных труб Փ110мм, SN-2, с гидравлическим испытанием</t>
  </si>
  <si>
    <t>Прокладка трубопровода из пливинилхлоридных канализационных труб Փ50мм, SN-2, с гидравлическим испытанием</t>
  </si>
  <si>
    <t>Дождеприемные воронки</t>
  </si>
  <si>
    <t>Фасонные части Փ110мм</t>
  </si>
  <si>
    <t>Смета N1-0 Технологические работы насосной</t>
  </si>
  <si>
    <t>Установка макопительных металлических баков V=13.5м3</t>
  </si>
  <si>
    <t>Установка макопительных пластковых баков V=2м4</t>
  </si>
  <si>
    <t>Ճնշում բարձրացնելու սարքավորում ''Hydro Multi՞ երկու պոմպով Q=5մ3/ժամ, H=20մ, N=0.35kvt CRE 3 - 5</t>
  </si>
  <si>
    <t>Установка повышения давления'' Hydro Multi՞ с двумя насосами Q=5м3/час, H=20м, N=0.35кжт CRE 3 - 5</t>
  </si>
  <si>
    <t>Установка противопожарных водоснабжающих вертикальных центробежных насосов Q=45.0м3 /час. H=30м, N=5.5квт</t>
  </si>
  <si>
    <t>Ժոկեյ պոմպ մեմբրանային բաքով 80լ եվ կառավարման վահանակով Q=2մ3/ժամ H=60մ N=0.75kvt CR3- 3-10</t>
  </si>
  <si>
    <t>Жокей-насос с мембранным баком 80л и щитом управления Q=2м3/час H=60м N=0.75квт CR3- 3-10</t>
  </si>
  <si>
    <t>Սուզապոմպ Q=6.0մ3/ժամ; H=14.0մ MC15/50</t>
  </si>
  <si>
    <t>Погружные насосы Q=6.0м3/час; H=14.0м MC15/50</t>
  </si>
  <si>
    <t>Установка чугунных фланцевых задвижек P=1.6МПа Փ100мм</t>
  </si>
  <si>
    <t>Установка чугунных фланцевых задвижек P=1.6МПа Փ50мм</t>
  </si>
  <si>
    <t>Запорные вентили P=1.0МПа Փ50мм</t>
  </si>
  <si>
    <t>Установка чугунных фланцевых обратных клапанов P=1.6МПа Փ100мм</t>
  </si>
  <si>
    <t>Установка чугунных фланцевых обратных клапанов Փ50мм</t>
  </si>
  <si>
    <t>Установка поплавковых клапанов Փ50мм</t>
  </si>
  <si>
    <t>Установка противопожарных спринклерных узлов управления водоснабжения yy-C 100</t>
  </si>
  <si>
    <t>Манометр MPA-10</t>
  </si>
  <si>
    <t>Фланцы стальные P=1.6МПа Փ100мм</t>
  </si>
  <si>
    <t>Фланцы стальные P=1.6МПа Փ50мм</t>
  </si>
  <si>
    <t>Стальные электросварные трубы Փ108x3мм</t>
  </si>
  <si>
    <t>Стальные электросварные трубы Փ57x2.5мм</t>
  </si>
  <si>
    <t>Полопропиленовые трубы PPR PN10 Փ63мм</t>
  </si>
  <si>
    <t>Полопропиленовые трубы PPR PN10 Փ50мм</t>
  </si>
  <si>
    <t>Фасонные части для полипропиленовых труб Փ63мм</t>
  </si>
  <si>
    <t>Смета N1-11 Электроснабжение</t>
  </si>
  <si>
    <t>Входной распределительный щит, металлический ящик, размером 1200x800x250мм /ВРЩ/</t>
  </si>
  <si>
    <t>Трехполюсный трехфазный автономный выключатель, с тепловым и электромагнитным разделителями, U~380Վ, I~ 63А /MCCB/</t>
  </si>
  <si>
    <t>Трехполюсный трехфазный автономный выключатель, с тепловым и электромагнитным разделителями, U~380Վ, I~ 200А /MCCB/</t>
  </si>
  <si>
    <t>Трехполюсный трехфазный автономный выключатель, с тепловым и электромагнитным разделителями, U~380Վ, I~ 32А /MCB/</t>
  </si>
  <si>
    <t>Трехполюсный трехфазный автономный выключатель, с тепловым и электромагнитным разделителями, U~380Վ, I~ 25А /MCB/</t>
  </si>
  <si>
    <t>Трехполюсный однофазный автономный выключатель, с тепловым и электромагнитным разделителями, U~220Վ, I~ 25А /MCB/</t>
  </si>
  <si>
    <t>Трехполюсный однофазный автономный выключатель, с тепловым и электромагнитным разделителями, U~220Վ, I~ 10А /MCB/</t>
  </si>
  <si>
    <t>Монтажная DIN-рейка</t>
  </si>
  <si>
    <t>Винтовые зажимы заземления и нуля</t>
  </si>
  <si>
    <t>Электрощит /пластмассоый ящик/ на 12 модулей</t>
  </si>
  <si>
    <t>Трехполюсный соединитель</t>
  </si>
  <si>
    <t>Электрощит /пластмассоый ящик/ на 24 модулей</t>
  </si>
  <si>
    <t>Трехполюсный трехфазный автономный выключатель, с тепловым и электромагнитным разделителями, U~380Վ, I~ 50А /MCB/</t>
  </si>
  <si>
    <t>Трехполюсный трехфазный автономный выключатель, с тепловым и электромагнитным разделителями, U~380Վ, I~ 16А /MCB/</t>
  </si>
  <si>
    <t>Электрощит /пластмассоый ящик/ на 16 модулей</t>
  </si>
  <si>
    <t>Պոմպակայանի վահան, մետաղական արկղ /ԲxԼxԽ/՝ 800x600x250մմ IP54 /ՊՎ/</t>
  </si>
  <si>
    <t>Вентиляционный щит, металлический ящик, размером 800x600x250мм /ВЩ/</t>
  </si>
  <si>
    <t>Трехполюсный трехфазный автономный выключатель, с тепловым и электромагнитным разделителями, U~380Վ, I~ 10А /MCB/</t>
  </si>
  <si>
    <t>Щит насосной, металлический ящик, размером 800x600x250мм IP54 /ЩН/</t>
  </si>
  <si>
    <t>Щит котельной, металлический ящик, размером 800x600x250мм IP54 /ЩК/</t>
  </si>
  <si>
    <t>Медные наконечники для кабеля 95мм2 /ТМ-95/</t>
  </si>
  <si>
    <t>Прокладка мхогожильного кабеля с медными жилами с виниловой пленкой и виниловой изоляцией ВВГнг-LS, число жил и сечение -3x1.5мм2</t>
  </si>
  <si>
    <t>Прокладка мхогожильного кабеля с медными жилами с виниловой пленкой и виниловой изоляцией ВВГнг-LS, число жил и сечение -5x95мм2</t>
  </si>
  <si>
    <t>Прокладка мхогожильного кабеля с медными жилами с виниловой пленкой и виниловой изоляцией ВВГнг-LS, число жил и сечение -5x10мм2</t>
  </si>
  <si>
    <t>Прокладка мхогожильного кабеля с медными жилами с виниловой пленкой и виниловой изоляцией ВВГнг-LS, число жил и сечение -5x4мм2</t>
  </si>
  <si>
    <t>Прокладка мхогожильного кабеля с медными жилами с виниловой пленкой и виниловой изоляцией ВВГнг-LS, число жил и сечение -5x2.5мм2</t>
  </si>
  <si>
    <t>Прокладка мхогожильного кабеля с медными жилами с виниловой пленкой и виниловой изоляцией ВВГнг-LS, число жил и сечение -5x1.5мм2</t>
  </si>
  <si>
    <t>Прокладка мхогожильного кабеля с медными жилами с виниловой пленкой и виниловой изоляцией ВВГнг-LS, число жил и сечение -3x2.5мм2</t>
  </si>
  <si>
    <t>Медные наконечники для кабеля 10мм2 /НШВИ-10/</t>
  </si>
  <si>
    <t>Медные наконечники для кабеля 4мм2 /НШВИ-4/</t>
  </si>
  <si>
    <t>Медные наконечники для кабеля 2.5мм2 /НШВИ-2.5/</t>
  </si>
  <si>
    <t>Медные наконечники для кабеля 1.5мм2 /НШВИ-1.5/</t>
  </si>
  <si>
    <r>
      <t>Երկբևեռ վարդակ երրորդ հողանցման հպակով, ներքին տեղադրման համար 220Վ, 16Ա, U~220Վ,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=10Ա, IP22</t>
    </r>
  </si>
  <si>
    <r>
      <t>Երկբևեռ վարդակ երրորդ հողանցման հպակով, ներքին տեղադրման համար 220Վ, 16Ա, U~220Վ, I</t>
    </r>
    <r>
      <rPr>
        <vertAlign val="subscript"/>
        <sz val="8"/>
        <rFont val="Arial Armenian"/>
        <family val="2"/>
      </rPr>
      <t>²Üæ</t>
    </r>
    <r>
      <rPr>
        <sz val="8"/>
        <rFont val="Arial Armenian"/>
        <family val="2"/>
      </rPr>
      <t>=10Ա, IP44</t>
    </r>
  </si>
  <si>
    <t>Двуполюсная розетка, с третьим заземляющим контактом для скрытой установки  220В, 16А, U~220В, I=10А, IP22</t>
  </si>
  <si>
    <t>Двуполюсная розетка, с третьим заземляющим контактом для скрытой установки  220В, 16А, U~220В, I=10А, IP44</t>
  </si>
  <si>
    <t>Одноклавишный однополюсный выключатель, для скрытой установки</t>
  </si>
  <si>
    <t>Двуклавишный однополюсный выключатель, для скрытой установки</t>
  </si>
  <si>
    <t>Трехклавишный однополюсный выключатель, для скрытой установки</t>
  </si>
  <si>
    <t>Տուփեր բաժանարար, ներքին տեղադրման</t>
  </si>
  <si>
    <t>Коробки распределительные, для скрытой установки</t>
  </si>
  <si>
    <t>Коробки для установки розеток и выключателей</t>
  </si>
  <si>
    <t>Потолочный светильник 32вт, LED 3496Лм, 4000К, 1390x24x70мм U~220В, cosf=0.92, IP20</t>
  </si>
  <si>
    <t>Настенный светильник 16вт, с лампой LED IP67</t>
  </si>
  <si>
    <t>Потолочный светильник встроенный 10вт, LED 1000Лм, 4000К</t>
  </si>
  <si>
    <t>Потолочный светильник влагостойкий 10вт, LED 720Лм, 4000К, U~220В, cosf=0.92, IP67</t>
  </si>
  <si>
    <t>Потолочный светильник 40вт, LED 3100Лм, 4000К, 1195x295мм U~220В, cosf=0.92, IP20</t>
  </si>
  <si>
    <t>Потолочный светильник 18вт, LED 7000Лм, 2320К, U~220В, cosf=0.92</t>
  </si>
  <si>
    <t>Потолочный светильник 15вт, LED 1800Лм, 4000К, 1195x295мм U~220В</t>
  </si>
  <si>
    <t xml:space="preserve">Табличка «Эвакуация» со встроенным аккумулятором 2вт, LED E22 </t>
  </si>
  <si>
    <t>Аяарийный светильник со встроенным аккумулятором 8вт, LED</t>
  </si>
  <si>
    <t>Табличка «Эвакуация» со встроенным аккумулятором 2вт, LED E11</t>
  </si>
  <si>
    <t>Табличка «Эвакуация» со встроенным аккумулятором 2вт, LED E03</t>
  </si>
  <si>
    <t>Табличка «Эвакуация» со встроенным аккумулятором 2вт, LED E03 двусторонняя</t>
  </si>
  <si>
    <t>Табличка «Эвакуация» со встроенным аккумулятором 2вт, LED E13</t>
  </si>
  <si>
    <t>Табличка «Эвакуация» со встроенным аккумулятором 2вт, LED E15</t>
  </si>
  <si>
    <t>Подвесной лоток из оцинкованной перфорированной стали сечением 50x300мм, толщиной 1мм, включая соединения, подвесные детали, угольники, переходы</t>
  </si>
  <si>
    <t>Лоток из оцинкованной перфорированной стали сечением 50x300мм, толщиной 1мм, включая соединения, подвесные детали, угольники, переходы</t>
  </si>
  <si>
    <t>Մալուխատար կափարիչով ցինկապատ ծակոտած պողպատից 50x300մմ, 1մմ հաստության, ներառյալ կցորդիչները, կախիչ դետալները, անկյունակները, անցումները</t>
  </si>
  <si>
    <t>Подвесной лоток из оцинкованной перфорированной стали сечением 50x50мм, толщиной 1мм, включая соединения, подвесные детали, угольники, переходы</t>
  </si>
  <si>
    <t>Устройство заземляющего контура</t>
  </si>
  <si>
    <t>Разработка грунта вручную /0.5x0.4x46/</t>
  </si>
  <si>
    <t>Электроды из сталных уголков L50x50x5мм Լ=2,0м</t>
  </si>
  <si>
    <t>Сталь полосовая —40x4мм /в трншее/</t>
  </si>
  <si>
    <t>Сталь полосовая —40x4мм /по стенам/</t>
  </si>
  <si>
    <t>Смета N1-12 Пожарная сигнализация</t>
  </si>
  <si>
    <t>Ընդունիչ-հսկիչ ղեկավարման հասցեային սարք R3-Рубеж-2ОП</t>
  </si>
  <si>
    <t>Прибор приёмно-контрольный и управления адресный R3-Рубеж-2ОП</t>
  </si>
  <si>
    <t>Извещатель дымовой ИП 212-64-R3</t>
  </si>
  <si>
    <t>Извещатель ручной адресный 513-11 A-R3</t>
  </si>
  <si>
    <t>Оповещатель светозвуковой адресный ОПОП 124-R3</t>
  </si>
  <si>
    <t>Գծային տվիչ հասցեային ИПДЛ-264/1-50-R3 /ИП 212-264/</t>
  </si>
  <si>
    <t>Извещатель линейный адресный ИПДЛ-264/1-50-R3 /ИП 212-264/</t>
  </si>
  <si>
    <t>Источник питания адресный 12В, со встроенными аккумуляторами ИВЕПР-12/2-RS-R3 2x12 БР</t>
  </si>
  <si>
    <t>Изолятор шлейфа ИЗ-1-R3</t>
  </si>
  <si>
    <t>Շարժական տվիչ հասցեային ИО 40920-2</t>
  </si>
  <si>
    <t>Извещатель передвижной адресный ИО 40920-2</t>
  </si>
  <si>
    <t>Извещатель магнитоуправляемый адресный ИО 10220-2</t>
  </si>
  <si>
    <t>Прокладка огнеупорного кабеля КПСнг(A)-FRLS 1x2x1мм</t>
  </si>
  <si>
    <t>Смета N1-13 система видеонаблюдения</t>
  </si>
  <si>
    <t>Сетевой распределитель 24 port poe 10/100/1000, 2 port SFP</t>
  </si>
  <si>
    <t>Беспроводное устройство связи WiFi</t>
  </si>
  <si>
    <t>Сетевая розетка на 2 места UTP cat5e</t>
  </si>
  <si>
    <t>Серверный шкаф  22U 19՝ комплект</t>
  </si>
  <si>
    <t>Сетевой коммутационный щит на 24 модуля UTP cat 5e</t>
  </si>
  <si>
    <t>Горизонтальный классификатор кабелей</t>
  </si>
  <si>
    <t>Сетевой кабель UTP cat 5e</t>
  </si>
  <si>
    <t>Коммутационные шнур Патч-корды, 1м</t>
  </si>
  <si>
    <t>Сетевая камера наружной установки, 6MP, 2.8мм, ИК 40м</t>
  </si>
  <si>
    <t>Сетевая камера внутренней установки, 6MP, 2.8мм, ИК 20м</t>
  </si>
  <si>
    <t>Сетевой распределитель 24 port poe 10/100 2 port 10/100/1000</t>
  </si>
  <si>
    <t>Сетевой распределитель 8 port poe 10/100 2 port 10/100/1000</t>
  </si>
  <si>
    <t>Жесткий диск, HDD 10TB</t>
  </si>
  <si>
    <t>Источник бесперебойного питания /UPS/ 3000VA 2100Wt</t>
  </si>
  <si>
    <t>Смета N1-14 Лифт</t>
  </si>
  <si>
    <t>Մարդատար վերելակ 630կգ բեռնատարողությամբ 3 կանգառոռ
վերելակի բեռնատարողությունը՝ 630կգ /8 հոգի մարդ, կամ 1 հոգի սայլակով եւ 1 հոգի ուղեկցող
տեղակայման վայրը՝ վերեւի հորանի մեջ
վերջին հարկի բարձրությունը՝ 3800մմ
փոսորակի խորությունը՝ 1000մմ</t>
  </si>
  <si>
    <t>Пассажирский лифт грузоподъемностью 630кг на 3 остоновки
грузоподъемность лфта 630кг /8 человек, или 1 человек в коляске 1 человек сопровождающий
установка в шахте лифта
высота последнего этажа - 3800мм
глубина приямка - 1000мм</t>
  </si>
  <si>
    <t>Смета N2 Наружные электротехнические работы, освещение</t>
  </si>
  <si>
    <t xml:space="preserve">Разработка грунта IV группы экскаваторам с погрузкой на а/самосвалы </t>
  </si>
  <si>
    <t>Разработка грунта IV группы  экскаваторам в отвал</t>
  </si>
  <si>
    <t>Разработка грунта грунта IV группы вручную</t>
  </si>
  <si>
    <t>Устройство постели из песка, для одного кабеля</t>
  </si>
  <si>
    <t>Устройство постели из песка, для двух кабелей</t>
  </si>
  <si>
    <t>Песок</t>
  </si>
  <si>
    <t>Прокладка кабеля с алюминиевыми жилами АВВГ-1, число жил и сечение - 4x70мм2</t>
  </si>
  <si>
    <r>
      <t>Прокладка кабеля с медными жилами ВВГнг, число жил и сечение -5x4мм</t>
    </r>
    <r>
      <rPr>
        <vertAlign val="superscript"/>
        <sz val="8"/>
        <color rgb="FF0070C0"/>
        <rFont val="Arial"/>
        <family val="2"/>
      </rPr>
      <t>2</t>
    </r>
  </si>
  <si>
    <t>Медные наконечники для кабеля 4мм2</t>
  </si>
  <si>
    <t>Алюминиевые наконечники для кабеля 70мм2</t>
  </si>
  <si>
    <t>Сигнальная лента для одного кабеля 150мм</t>
  </si>
  <si>
    <t>Ազդանշանային ժապավեն երկու մալուխի համար 250մմ</t>
  </si>
  <si>
    <t>Сигнальная лента для двух кабелей 250мм</t>
  </si>
  <si>
    <t>Полиэтиленовая труба Փ63мм</t>
  </si>
  <si>
    <t>Разработка грунта грунта IV группы вручную под вундаменты опор</t>
  </si>
  <si>
    <t>Устройство бетонных фундаментов под опоры, из бетона класса B15</t>
  </si>
  <si>
    <t>погрузка и вывоз излиюнего грунта на расстояние до 10км</t>
  </si>
  <si>
    <t>Հենասյան կանգնակ, պողպատե խողովակ Ф104x4մմ, L=9.67մ</t>
  </si>
  <si>
    <t>Опоры из стальных труб Ф104x4мм, L=9.67м</t>
  </si>
  <si>
    <t>Кронштейны для светильников, из стальных труб  L=1.8м, Փ40x3мм</t>
  </si>
  <si>
    <t>Сталь листовая толщиной 3мм, 105x105мм</t>
  </si>
  <si>
    <t>Металлические распределительные коробки 172x172x101мм, IP54 У-995 У2</t>
  </si>
  <si>
    <t>Масляная окраска опор за 2 раза</t>
  </si>
  <si>
    <t>Щит управления, металлический ящик, размером 800x600x250мм, включащи в себя</t>
  </si>
  <si>
    <t>Источник питания Uвхода~220В, Uвыхода~24В, I~ 6А</t>
  </si>
  <si>
    <t>Программируемый логический контроллер /Programmable Logic Controller/ 15 ր / с регулированием 365 дней, Uпит-24В (Uрег~220Վ, I=5Ա)</t>
  </si>
  <si>
    <t>Модульный магнитный пускатель U~220 Վ, U~380 Վ, I=25 Ա</t>
  </si>
  <si>
    <t>Պտուտակային սեղմակ DIN ձողի</t>
  </si>
  <si>
    <t>Винтовой зажим DIN-рейки</t>
  </si>
  <si>
    <t>Перекйючатель на три позиции</t>
  </si>
  <si>
    <t>Кнопочный зажим со встроенным световым индикатором, обозначенный как «Старт» — «Стоп».</t>
  </si>
  <si>
    <t>Кнопочный зажим со встроенным световым индикатором, обозначенный как  «Стоп».</t>
  </si>
  <si>
    <t>Մոնտաժային DIN ձող</t>
  </si>
  <si>
    <t>Зажим для DIN-рейки пластмассовый</t>
  </si>
  <si>
    <t>Прокладка мхогожильного провода с медными жилами с ПВХ изоляцией ПВ-3, число жил и сечение -1x1.0мм2</t>
  </si>
  <si>
    <r>
      <t>Светильники наружного освещения 276В, 100Вт, 6800Лм, 5000К, IP67,-45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 xml:space="preserve"> - +50</t>
    </r>
    <r>
      <rPr>
        <vertAlign val="superscript"/>
        <sz val="8"/>
        <color rgb="FF0070C0"/>
        <rFont val="Arial"/>
        <family val="2"/>
      </rPr>
      <t>Օ</t>
    </r>
    <r>
      <rPr>
        <sz val="8"/>
        <color rgb="FF0070C0"/>
        <rFont val="Arial"/>
        <family val="2"/>
      </rPr>
      <t>C, 50000 час</t>
    </r>
  </si>
  <si>
    <t>Прокладка мхогожильного кабеля с медными жилами с виниловой пленкой и виниловой изоляцией ВВГнг, число жил и сечение -3x1.5мм2</t>
  </si>
  <si>
    <t>Винтовые зажимы 5x4мм2</t>
  </si>
  <si>
    <t>Պտուտակային սեղմակ 5x4մմ2</t>
  </si>
  <si>
    <t xml:space="preserve">Единовременная выплата 2805000 драм за присоединение 100квт (125 ква) </t>
  </si>
  <si>
    <t>Смета N3 Сеть наружного водоснабжения</t>
  </si>
  <si>
    <t>Устройство песчаного основания под трубопровод</t>
  </si>
  <si>
    <t>Прокладка трубопровода из полиэтиленовых напорных труб (PE PN10) Փ63x3.8мм, с гидравлическим испытанием</t>
  </si>
  <si>
    <t>Прокладка трубопровода из стальных электросварных труб Փ57x3мм, իիդրավլիկ փորձարկումով</t>
  </si>
  <si>
    <t>Усиленная антикоррозийная изоляция трубопровода Փ57мм</t>
  </si>
  <si>
    <t>Шаровые вентили Փ50мм</t>
  </si>
  <si>
    <t>Полиэтиленовая фланцевая вставка со стальным фланцем Փ63мм</t>
  </si>
  <si>
    <t>Фланец Փ50мм</t>
  </si>
  <si>
    <t>Полиэтиленовые фасонные части /переходы/колена/</t>
  </si>
  <si>
    <t>Люки чугунные с крышками</t>
  </si>
  <si>
    <t>Установка металлических элементов колодцев</t>
  </si>
  <si>
    <t>Врезка в существующую сеть Փ63мм</t>
  </si>
  <si>
    <t>Промывка системы с дезинфекцией Փ90-100мм</t>
  </si>
  <si>
    <t>Устройство защитного слоя из песка /для полиэтиленовых труб/</t>
  </si>
  <si>
    <t>Смета N4 Сеть наружной канализации</t>
  </si>
  <si>
    <t>Прокладка трубопровода из полиэтиленовых каналзационных гофрированных труб Փ160мм, с гидравлическим испытанием /SN-4/</t>
  </si>
  <si>
    <t>Устрйство бетонных лотков колодцев из бетона класса B15</t>
  </si>
  <si>
    <t>Устройство колодцев канализационных из сборных ж/б элементов Փ1000мм, h=1.5м, включая плиты покрытий</t>
  </si>
  <si>
    <t>Устройство колодцев водопроводных сборных железобетонных Փ1500мм, h=1.8м, включая плиты покрытий</t>
  </si>
  <si>
    <t>Устройство защитного слоя из песка, для труб</t>
  </si>
  <si>
    <t>Масляная окраска металлических элементов за 2 раза</t>
  </si>
  <si>
    <t>Մետաղական էլեմենտների յուղաներկում 2 շերտ</t>
  </si>
  <si>
    <t>Очистная станция</t>
  </si>
  <si>
    <t>Устройство песчаногравийного слоя</t>
  </si>
  <si>
    <t>Ավազակոպճային շերտի իռականացում մաքրման կայանի վրա, 150մմ հաստությամբ</t>
  </si>
  <si>
    <t>Устройство песчаногравийного слоя сверху очистной станции, толщиной 150мм</t>
  </si>
  <si>
    <t>Устройство ж/б слоя, под очистую станцию, из бетона класса B25, W6, F150, размером 2.8x2.8x0.2м</t>
  </si>
  <si>
    <t>Арматура Փ12A500C, шаг 200мм</t>
  </si>
  <si>
    <t>Монтаж пчистной станции FBRC-6</t>
  </si>
  <si>
    <t>Смета N5 Наружный газопровод</t>
  </si>
  <si>
    <t>Прокладка трубопровода из стальных труб Փ76x3.5мм, с пневматическим испытанием /наземного, на готовых опорах/</t>
  </si>
  <si>
    <t>Разработка грунта грунта IV группы вручную под опоры</t>
  </si>
  <si>
    <t>Погрузка излиюнего грунта на а/самосвалы и вывоз на расстояние до 10км</t>
  </si>
  <si>
    <t>Устройство песчаного слоя</t>
  </si>
  <si>
    <t>Установка опор из труб Փ76x3.5мм, /5.1м - 4 штտ, 3.6м - 1 шт, 2.6м - 7 шт/ /общая длина - 46м/</t>
  </si>
  <si>
    <t>Обмазочная гидроизоляция фундаментов битумом в 2 слоя</t>
  </si>
  <si>
    <t>Масляная окраска наземных труб и опор за 2 раза</t>
  </si>
  <si>
    <r>
      <t xml:space="preserve">Զոդակարերի ստուգում </t>
    </r>
    <r>
      <rPr>
        <sz val="8"/>
        <rFont val="Symbol"/>
        <family val="1"/>
        <charset val="2"/>
      </rPr>
      <t>g</t>
    </r>
    <r>
      <rPr>
        <sz val="8"/>
        <rFont val="Arial Armenian"/>
        <family val="2"/>
      </rPr>
      <t>-ճառագայթներով</t>
    </r>
  </si>
  <si>
    <r>
      <t xml:space="preserve">Испытание сварочмых швов </t>
    </r>
    <r>
      <rPr>
        <sz val="8"/>
        <color rgb="FF0070C0"/>
        <rFont val="Symbol"/>
        <family val="1"/>
        <charset val="2"/>
      </rPr>
      <t>g</t>
    </r>
    <r>
      <rPr>
        <sz val="8"/>
        <color rgb="FF0070C0"/>
        <rFont val="Arial"/>
        <family val="2"/>
      </rPr>
      <t>-лучами</t>
    </r>
  </si>
  <si>
    <t>Присоединение газопровода к действующей сети</t>
  </si>
  <si>
    <t>Стальные угольники Փ76X3.5мм</t>
  </si>
  <si>
    <t>Подвижные опоры Փ76X3.5мм /полутрубы/, 12 шт</t>
  </si>
  <si>
    <t>Паронит</t>
  </si>
  <si>
    <t>Вентиль Փ65мм</t>
  </si>
  <si>
    <t>Высококачественный газоизмерительный прибор с электронным индикатором</t>
  </si>
  <si>
    <t>Смета N6 Солнечная водонагревательная система</t>
  </si>
  <si>
    <t>шов</t>
  </si>
  <si>
    <t>Панельные солнечные батареи</t>
  </si>
  <si>
    <t>Циркуляционный насос укомплектованный манометром, термометром, датчиком расхода, обратным клапаном и клапанами dy25 /насосная станция/ G=3м3/час, H=15м, N=300вт</t>
  </si>
  <si>
    <t>Расширителный бак 8л</t>
  </si>
  <si>
    <t>Панель управления системой Solar controller</t>
  </si>
  <si>
    <t>Вантуз Ф15 автоматическый</t>
  </si>
  <si>
    <t>Сливной вентиль Փ15мм</t>
  </si>
  <si>
    <t>Прокладка трубопровода из полипропиленовых труб с алюминиевум слоем Փ32x3мм, с креплениями, гидравлическим испытанием</t>
  </si>
  <si>
    <t>Теплоизоляция труб /Dy32мм/, трубчатой изоляцией "AEROFLEX"</t>
  </si>
  <si>
    <t>Полипропиленовые фитинги Փ25мм</t>
  </si>
  <si>
    <t>Антифриз (гликоль) 60%</t>
  </si>
  <si>
    <t>Промывка системы</t>
  </si>
  <si>
    <t>Մարտկոցների անկյունային ամրացման շրջանակ L45x45x5մմ անկյունակներից</t>
  </si>
  <si>
    <t>L45x45x5մմ անկյունակներ</t>
  </si>
  <si>
    <t>Угловая рама для крепления панелей из уголков L45x45x5мм</t>
  </si>
  <si>
    <t>Уголки L45x45x5мм</t>
  </si>
  <si>
    <t>Металлические лрепежные детали</t>
  </si>
  <si>
    <t>Смета N7 Резервуара 100м3 /2 шт/</t>
  </si>
  <si>
    <t>Устройство монолитных ж/б фундаментных плит, из бетона класса B20, W4</t>
  </si>
  <si>
    <t>Устройство монолитных ж/б стен из бетона класса B20, W4</t>
  </si>
  <si>
    <t>Устройство монолитной ж/б плиты покрытия из бетона класса B20, W4</t>
  </si>
  <si>
    <t>Устройство монолитных ж/б балок из бетона класса B20, W4</t>
  </si>
  <si>
    <t>Установка металличеких лазов /с изготовлением/ /2 шт/</t>
  </si>
  <si>
    <t>Уголок L50x4мм</t>
  </si>
  <si>
    <t>Сталь листовая —800x800мм, d=4мм</t>
  </si>
  <si>
    <t>Металлические ручки</t>
  </si>
  <si>
    <t>Уголки L75x5мм /L=700мм, 8 шт/</t>
  </si>
  <si>
    <t>Анкерная арматура Փ10A500C /L=150мм, 24 шт/</t>
  </si>
  <si>
    <t>Масляная окраска лаза за 2 раза</t>
  </si>
  <si>
    <t>Մտոցների յուղաներկում 2 շերտ</t>
  </si>
  <si>
    <t>Технологическая часть</t>
  </si>
  <si>
    <t>Поплавковый клапан Փ50мм</t>
  </si>
  <si>
    <t>Соединительная /приближающая/ труба</t>
  </si>
  <si>
    <t>Футляр из стальной трубы Փ108x4мм, L=300мм, 2 шт.</t>
  </si>
  <si>
    <t>Пожарная мотопомпа Q=10л/сек H=60,0м МП-800</t>
  </si>
  <si>
    <t>Пожарный напорный рукав /насоса/ Փ66мм</t>
  </si>
  <si>
    <t>Пожарный напорный рукав /насоса/ Փ77мм</t>
  </si>
  <si>
    <t>Смета N8 Солнечная фотовольтовая система</t>
  </si>
  <si>
    <t>Внутрисетевой инвертор с 5 MPPT, линейным входом 5/2, U~380В. AR-1100В, 50квт</t>
  </si>
  <si>
    <t>Монокристаллический щиток 650Вт  -0,+ 3%, 2364x1134x35мм</t>
  </si>
  <si>
    <t>Распределительная коробка, металлический ящик 600x400x300мм</t>
  </si>
  <si>
    <t>Трехполюсный трехфазный автономный выключатель, с тепловым и электромагнитным разделителями, U~380/220В, I~ 200А /MCCB/</t>
  </si>
  <si>
    <t>Трехполюсный трехфазный автономный выключатель, с тепловым и электромагнитным разделителями, U~380/220В, I~ 100А /MCCB/</t>
  </si>
  <si>
    <t>Трехполюсный ограничитель перенапряжения переменного тока</t>
  </si>
  <si>
    <t>Автоматический выключатель постоянного тока четы8ехполюсный 20А</t>
  </si>
  <si>
    <t>Прокладка мхогожильного кабеля с медными жилами с виниловой пленкой и виниловой изоляцией ВВГнг-LS, число жил и сечение -5x25мм2</t>
  </si>
  <si>
    <t>Трехполюсный ограничитель перенапряжения постоянного тока 1000В</t>
  </si>
  <si>
    <t>Прокладка мхогожильного кабеля с медными жилами с виниловой пленкой и виниловой изоляцией ВВГнг-LS, число жил и сечение -5x70мм2</t>
  </si>
  <si>
    <t>Прокладка провода с медными жилами ПВ-3 1x10мм2</t>
  </si>
  <si>
    <t>ПВ-3 1x10մմ2 հատվածքով պղնձե հաղորդալարի անցկացում</t>
  </si>
  <si>
    <t>Прокладка кабеля постоянногп тока луженного с медными жилами, двойной изоляцией U~1500В сечением 4мм2</t>
  </si>
  <si>
    <t>Изолятор ступенчатый для установки рейки</t>
  </si>
  <si>
    <t>Лоток скрышкой из оцинкованной перфорированной стали сечением 100x50мм, толщиной 1мм</t>
  </si>
  <si>
    <t>Лоток скрышкой из оцинкованной перфорированной стали сечением 50x50мм, толщиной 1мм</t>
  </si>
  <si>
    <t>Медные наконечники для кабеля 25 и 70мм2</t>
  </si>
  <si>
    <t>Соединитель для постоянного тока MC4 4мм2</t>
  </si>
  <si>
    <t>Наконечник для кабеля с изолятором 6 и 10мм2,  ՞I՞-образный</t>
  </si>
  <si>
    <t>Медная шина 4x40мм /изоляторы, дин-рейка, зажим для шины, нейлоновое основание натяжителя и т д/</t>
  </si>
  <si>
    <t>Испытание системы и присоединение к сети</t>
  </si>
  <si>
    <t>Болты M12x80</t>
  </si>
  <si>
    <t>Болты M8x80</t>
  </si>
  <si>
    <t>Винты с цилиндрической головкой со встроенным шестигранником M8x45</t>
  </si>
  <si>
    <t>Винты с цилиндрической головкой со встроенным шестигранником M8x30</t>
  </si>
  <si>
    <t>Гайки M12</t>
  </si>
  <si>
    <t>Гайки M8</t>
  </si>
  <si>
    <t>Шайбы Փ12</t>
  </si>
  <si>
    <t>Шайбы Փ8</t>
  </si>
  <si>
    <t>Смета N9 Благоустройство</t>
  </si>
  <si>
    <t>Разборочные работы</t>
  </si>
  <si>
    <t>Разборка существующей каменной постройки</t>
  </si>
  <si>
    <t>Разборка существующей металлической сетчатой ограды</t>
  </si>
  <si>
    <t>Разборка существующей асфальтовой платформы</t>
  </si>
  <si>
    <t>Погрузка строителного мусора на а/самосвалы и вывоз на расстояние до 10км</t>
  </si>
  <si>
    <t>Земляные работы</t>
  </si>
  <si>
    <t>Вывоз разработанного грунта до 10км</t>
  </si>
  <si>
    <t>Выравнивание и уплотнение земляного полотна</t>
  </si>
  <si>
    <t>Выравнивание земляного полотна вручную</t>
  </si>
  <si>
    <t>Уплотнение земляного полотна</t>
  </si>
  <si>
    <t>Поливка /водой/ земляного полотна</t>
  </si>
  <si>
    <t>Дорожное покрытие</t>
  </si>
  <si>
    <t>Устройство выравнивающего слоя из песчано-гравийной смеси  h=10см</t>
  </si>
  <si>
    <r>
      <t>Устройство щебеночного слоя, пропитанного битумом, под асфальтовое покрытие, толщиной 4см (4.12т/1000м</t>
    </r>
    <r>
      <rPr>
        <vertAlign val="superscript"/>
        <sz val="8"/>
        <color rgb="FF0070C0"/>
        <rFont val="Arial"/>
        <family val="2"/>
      </rPr>
      <t>2</t>
    </r>
    <r>
      <rPr>
        <sz val="8"/>
        <color rgb="FF0070C0"/>
        <rFont val="Arial"/>
        <family val="2"/>
      </rPr>
      <t>)</t>
    </r>
  </si>
  <si>
    <t>Устройство нижнего слоя покрытия из крупнозернистой асфальтобетонной смеси h=6см</t>
  </si>
  <si>
    <t>Устройство верхнего слоя покрытия из мелкозернистой асфальтобетонной смеси h=4см</t>
  </si>
  <si>
    <t>Устройство щебеночного основания, под асфальтовое покрытие, толщиной 20см</t>
  </si>
  <si>
    <t>Устройство слоя из песчано-гравийной смеси  h=10см</t>
  </si>
  <si>
    <t>Устройство бордюров из базальтовых камней размером 300x150мм, на бетонном основании</t>
  </si>
  <si>
    <t>Устройство скрытых бордюров из базальтовых камней размером 300x150мм, на бетонном основании</t>
  </si>
  <si>
    <t>Устройство слоя из песчано-гравийной смеси  h=8см</t>
  </si>
  <si>
    <t>Устройство подготовительного слоя толщиной 12см, из бетона класса B15</t>
  </si>
  <si>
    <t>Армирование подготовительного слоя арматурной сеткой Bp4мм</t>
  </si>
  <si>
    <t>Сетка арматурная Bp4мм, с ячейками 150x150мм</t>
  </si>
  <si>
    <t>Устройство слоя из мелкозернистого легкого песка, толщиноы 6мм</t>
  </si>
  <si>
    <t>Устройство покрытия из бетонны декоративных плиток, толщиноы 4мм</t>
  </si>
  <si>
    <t>Озеленение</t>
  </si>
  <si>
    <t>Разработка ростительного грунта экскаваторам с погрузкой на а/самосвалы</t>
  </si>
  <si>
    <t>Перевозка разработанного грунта до 13км /привоз/</t>
  </si>
  <si>
    <t xml:space="preserve">Подготовка почвы для устройства газона </t>
  </si>
  <si>
    <t>Посев газона /35гр семян на 1м2/</t>
  </si>
  <si>
    <t>Металлическая ограда</t>
  </si>
  <si>
    <t>Устройство ограды из металлических изделий и сетки, на стойках /включая земляные работы и заливку фундаментов/</t>
  </si>
  <si>
    <t>Установка металлических ворот</t>
  </si>
  <si>
    <t>Установка металлической калитки</t>
  </si>
  <si>
    <t>Трубы квадратного сечения □50x5мм, L=224.2м</t>
  </si>
  <si>
    <t>Трубы прямоугольного сечения □80x40мм, L=45м</t>
  </si>
  <si>
    <t>Стальные уголки  L50x50мм, L=1003м</t>
  </si>
  <si>
    <t>Оцинкованная метаккическая сетка 50x50мм</t>
  </si>
  <si>
    <t>Замки</t>
  </si>
  <si>
    <t>Бетон B15 для заливки фундаментов стоек</t>
  </si>
  <si>
    <t>Ցանկապանի, դարպասների եւ դռնակի յուղաներկում 2 շերտ</t>
  </si>
  <si>
    <t>Масляная окраска за 2 раза ограды, ворот и калитки</t>
  </si>
  <si>
    <t>пара</t>
  </si>
  <si>
    <t>упоковка</t>
  </si>
  <si>
    <t>система</t>
  </si>
  <si>
    <t>Մետաղական դռների յուղաներկում 2 շերտ /գույնը ըստ նախագծի/</t>
  </si>
  <si>
    <t>Թրծված ապակուց դռան տեղադրում /ներառյալ բոլոր աքսեսուարները/</t>
  </si>
  <si>
    <t>Թրծած ապակուց դուռ /ներառյալ բոլոր աքսեսուարները/ անթափանց 430x1740մմ (10մմ), 20 հատ</t>
  </si>
  <si>
    <t>Խեցեգործական սալիկներ լողավազանի, լավորակ /ծածկույթ/</t>
  </si>
  <si>
    <t>Հետերոգեն ՊՎՔ ծածկույթ 2մմ հաստությամբ՝ պաշտպանիչ շերտը  0.7մմ (լավորակ)</t>
  </si>
  <si>
    <t>Սպորտային դահլիճում հետերոգեն ՊՎՔ ծածկույթ 4մմ հաստությամբ՝ պաշտպանիչ շերտը 1մմ (լավորակ)</t>
  </si>
  <si>
    <t>Устройство монолитных ж/б наружных лестниц, из бетона класса B15</t>
  </si>
  <si>
    <t>Бетонные дюбели Փ5мм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</si>
</sst>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"/>
    <numFmt numFmtId="165" formatCode="0.0000"/>
    <numFmt numFmtId="166" formatCode="0.0"/>
  </numFmts>
  <fonts count="24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b/>
      <sz val="8"/>
      <name val="Arial"/>
      <family val="2"/>
    </font>
    <font>
      <sz val="10"/>
      <name val="Arial"/>
      <family val="2"/>
    </font>
    <font>
      <b/>
      <u/>
      <sz val="8"/>
      <name val="Arial"/>
      <family val="2"/>
    </font>
    <font>
      <sz val="8"/>
      <color rgb="FFFF0000"/>
      <name val="Arial"/>
      <family val="2"/>
    </font>
    <font>
      <b/>
      <sz val="8"/>
      <color rgb="FF0070C0"/>
      <name val="Arial"/>
      <family val="2"/>
    </font>
    <font>
      <b/>
      <u/>
      <sz val="8"/>
      <color rgb="FF0070C0"/>
      <name val="Arial"/>
      <family val="2"/>
    </font>
    <font>
      <b/>
      <sz val="12"/>
      <name val="Arial"/>
      <family val="2"/>
    </font>
    <font>
      <sz val="8"/>
      <color rgb="FF0070C0"/>
      <name val="Arial"/>
      <family val="2"/>
    </font>
    <font>
      <b/>
      <sz val="12"/>
      <color rgb="FF0070C0"/>
      <name val="Arial"/>
      <family val="2"/>
    </font>
    <font>
      <b/>
      <u/>
      <sz val="8"/>
      <name val="Arial Armenian"/>
      <family val="2"/>
    </font>
    <font>
      <sz val="8"/>
      <name val="Arial Armenian"/>
      <family val="2"/>
    </font>
    <font>
      <u/>
      <sz val="8"/>
      <name val="Arial Armenian"/>
      <family val="2"/>
    </font>
    <font>
      <u/>
      <sz val="8"/>
      <color rgb="FF0070C0"/>
      <name val="Arial"/>
      <family val="2"/>
    </font>
    <font>
      <sz val="8"/>
      <color rgb="FF0070C0"/>
      <name val="Symbol"/>
      <family val="1"/>
      <charset val="2"/>
    </font>
    <font>
      <vertAlign val="superscript"/>
      <sz val="8"/>
      <color rgb="FF0070C0"/>
      <name val="Arial"/>
      <family val="2"/>
    </font>
    <font>
      <vertAlign val="superscript"/>
      <sz val="8"/>
      <name val="Arial Armenian"/>
      <family val="2"/>
    </font>
    <font>
      <vertAlign val="subscript"/>
      <sz val="8"/>
      <name val="Arial Armenian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auto="1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/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indexed="8"/>
      </right>
      <top/>
      <bottom style="hair">
        <color indexed="8"/>
      </bottom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auto="1"/>
      </left>
      <right style="hair">
        <color indexed="64"/>
      </right>
      <top/>
      <bottom/>
      <diagonal/>
    </border>
    <border>
      <left style="hair">
        <color auto="1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8"/>
      </top>
      <bottom/>
      <diagonal/>
    </border>
    <border>
      <left style="hair">
        <color indexed="64"/>
      </left>
      <right style="hair">
        <color auto="1"/>
      </right>
      <top/>
      <bottom style="hair">
        <color indexed="8"/>
      </bottom>
      <diagonal/>
    </border>
    <border>
      <left style="hair">
        <color indexed="64"/>
      </left>
      <right style="hair">
        <color auto="1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8"/>
      </right>
      <top style="hair">
        <color indexed="8"/>
      </top>
      <bottom/>
      <diagonal/>
    </border>
    <border>
      <left style="hair">
        <color auto="1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6" fillId="0" borderId="0" applyFont="0" applyFill="0" applyBorder="0" applyAlignment="0" applyProtection="0"/>
  </cellStyleXfs>
  <cellXfs count="423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Border="1"/>
    <xf numFmtId="0" fontId="2" fillId="0" borderId="0" xfId="0" applyFont="1"/>
    <xf numFmtId="0" fontId="2" fillId="0" borderId="0" xfId="2" applyFont="1"/>
    <xf numFmtId="0" fontId="2" fillId="0" borderId="0" xfId="0" applyFont="1" applyFill="1"/>
    <xf numFmtId="0" fontId="2" fillId="0" borderId="0" xfId="2" applyFont="1" applyFill="1"/>
    <xf numFmtId="0" fontId="5" fillId="0" borderId="0" xfId="0" applyFont="1" applyFill="1" applyAlignment="1">
      <alignment vertical="center" wrapText="1"/>
    </xf>
    <xf numFmtId="0" fontId="5" fillId="3" borderId="3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/>
    <xf numFmtId="43" fontId="8" fillId="0" borderId="0" xfId="7" applyFont="1"/>
    <xf numFmtId="43" fontId="8" fillId="0" borderId="0" xfId="7" applyFont="1" applyAlignment="1"/>
    <xf numFmtId="0" fontId="9" fillId="0" borderId="0" xfId="0" applyFont="1" applyFill="1" applyAlignment="1">
      <alignment horizontal="center" vertical="center" wrapText="1"/>
    </xf>
    <xf numFmtId="0" fontId="15" fillId="0" borderId="12" xfId="2" applyFont="1" applyBorder="1" applyAlignment="1">
      <alignment horizontal="left" vertical="center"/>
    </xf>
    <xf numFmtId="0" fontId="12" fillId="2" borderId="12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164" fontId="15" fillId="2" borderId="42" xfId="0" applyNumberFormat="1" applyFont="1" applyFill="1" applyBorder="1" applyAlignment="1">
      <alignment horizontal="left" vertical="center"/>
    </xf>
    <xf numFmtId="164" fontId="15" fillId="2" borderId="23" xfId="0" applyNumberFormat="1" applyFont="1" applyFill="1" applyBorder="1" applyAlignment="1">
      <alignment horizontal="left" vertical="center"/>
    </xf>
    <xf numFmtId="164" fontId="15" fillId="2" borderId="28" xfId="0" applyNumberFormat="1" applyFont="1" applyFill="1" applyBorder="1" applyAlignment="1">
      <alignment horizontal="left" vertical="center"/>
    </xf>
    <xf numFmtId="2" fontId="2" fillId="2" borderId="3" xfId="0" applyNumberFormat="1" applyFont="1" applyFill="1" applyBorder="1" applyAlignment="1">
      <alignment horizontal="left" vertical="center"/>
    </xf>
    <xf numFmtId="2" fontId="2" fillId="2" borderId="3" xfId="2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2" fillId="0" borderId="19" xfId="6" applyFont="1" applyBorder="1" applyAlignment="1">
      <alignment horizontal="left" vertical="center" wrapText="1"/>
    </xf>
    <xf numFmtId="0" fontId="12" fillId="0" borderId="23" xfId="6" applyFont="1" applyBorder="1" applyAlignment="1">
      <alignment horizontal="left" vertical="center" wrapText="1"/>
    </xf>
    <xf numFmtId="0" fontId="12" fillId="0" borderId="28" xfId="6" applyFont="1" applyBorder="1" applyAlignment="1">
      <alignment horizontal="left" vertical="center" wrapText="1"/>
    </xf>
    <xf numFmtId="0" fontId="10" fillId="0" borderId="46" xfId="2" applyFont="1" applyBorder="1" applyAlignment="1">
      <alignment horizontal="left" vertical="center" wrapText="1"/>
    </xf>
    <xf numFmtId="0" fontId="12" fillId="0" borderId="42" xfId="2" applyFont="1" applyBorder="1" applyAlignment="1">
      <alignment horizontal="left" vertical="center" wrapText="1"/>
    </xf>
    <xf numFmtId="0" fontId="12" fillId="0" borderId="47" xfId="2" applyFont="1" applyBorder="1" applyAlignment="1">
      <alignment horizontal="left" vertical="center" wrapText="1"/>
    </xf>
    <xf numFmtId="0" fontId="12" fillId="0" borderId="40" xfId="2" applyFont="1" applyBorder="1" applyAlignment="1">
      <alignment horizontal="left" vertical="center" wrapText="1"/>
    </xf>
    <xf numFmtId="0" fontId="12" fillId="0" borderId="46" xfId="2" applyFont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 wrapText="1"/>
    </xf>
    <xf numFmtId="0" fontId="10" fillId="0" borderId="19" xfId="2" applyFont="1" applyBorder="1" applyAlignment="1">
      <alignment horizontal="left" vertical="center" wrapText="1"/>
    </xf>
    <xf numFmtId="0" fontId="10" fillId="0" borderId="23" xfId="2" applyFont="1" applyBorder="1" applyAlignment="1">
      <alignment horizontal="left" vertical="center" wrapText="1"/>
    </xf>
    <xf numFmtId="0" fontId="10" fillId="0" borderId="28" xfId="2" applyFont="1" applyBorder="1" applyAlignment="1">
      <alignment horizontal="left" vertical="center" wrapText="1"/>
    </xf>
    <xf numFmtId="0" fontId="12" fillId="0" borderId="19" xfId="2" applyFont="1" applyBorder="1" applyAlignment="1">
      <alignment horizontal="left" vertical="center" wrapText="1"/>
    </xf>
    <xf numFmtId="0" fontId="12" fillId="0" borderId="23" xfId="2" applyFont="1" applyBorder="1" applyAlignment="1">
      <alignment horizontal="left" vertical="center" wrapText="1"/>
    </xf>
    <xf numFmtId="0" fontId="12" fillId="0" borderId="28" xfId="2" applyFont="1" applyBorder="1" applyAlignment="1">
      <alignment horizontal="left" vertical="center" wrapText="1"/>
    </xf>
    <xf numFmtId="0" fontId="12" fillId="0" borderId="34" xfId="2" applyFont="1" applyBorder="1" applyAlignment="1">
      <alignment horizontal="left" vertical="center" wrapText="1"/>
    </xf>
    <xf numFmtId="0" fontId="12" fillId="0" borderId="35" xfId="2" applyFont="1" applyBorder="1" applyAlignment="1">
      <alignment horizontal="left" vertical="center" wrapText="1"/>
    </xf>
    <xf numFmtId="0" fontId="12" fillId="0" borderId="36" xfId="2" applyFont="1" applyBorder="1" applyAlignment="1">
      <alignment horizontal="left" vertical="center" wrapText="1"/>
    </xf>
    <xf numFmtId="0" fontId="17" fillId="2" borderId="46" xfId="2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3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33" xfId="0" applyFont="1" applyFill="1" applyBorder="1" applyAlignment="1">
      <alignment horizontal="left" vertical="center" wrapText="1"/>
    </xf>
    <xf numFmtId="0" fontId="10" fillId="2" borderId="19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2" fillId="0" borderId="14" xfId="2" applyFont="1" applyBorder="1" applyAlignment="1">
      <alignment horizontal="left" vertical="center" wrapText="1"/>
    </xf>
    <xf numFmtId="0" fontId="12" fillId="0" borderId="7" xfId="2" applyFont="1" applyBorder="1" applyAlignment="1">
      <alignment horizontal="left" vertical="center" wrapText="1"/>
    </xf>
    <xf numFmtId="0" fontId="12" fillId="0" borderId="33" xfId="2" applyFont="1" applyBorder="1" applyAlignment="1">
      <alignment horizontal="left" vertical="center" wrapText="1"/>
    </xf>
    <xf numFmtId="0" fontId="12" fillId="0" borderId="20" xfId="2" applyFont="1" applyBorder="1" applyAlignment="1">
      <alignment horizontal="left" vertical="center" wrapText="1"/>
    </xf>
    <xf numFmtId="0" fontId="12" fillId="0" borderId="26" xfId="2" applyFont="1" applyBorder="1" applyAlignment="1">
      <alignment horizontal="left" vertical="center" wrapText="1"/>
    </xf>
    <xf numFmtId="0" fontId="12" fillId="0" borderId="27" xfId="2" applyFont="1" applyBorder="1" applyAlignment="1">
      <alignment horizontal="left" vertical="center" wrapText="1"/>
    </xf>
    <xf numFmtId="0" fontId="12" fillId="2" borderId="46" xfId="0" applyFont="1" applyFill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12" xfId="2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17" fillId="0" borderId="20" xfId="2" applyFont="1" applyBorder="1" applyAlignment="1">
      <alignment horizontal="left" vertical="center" wrapText="1"/>
    </xf>
    <xf numFmtId="0" fontId="17" fillId="0" borderId="26" xfId="2" applyFont="1" applyBorder="1" applyAlignment="1">
      <alignment horizontal="left" vertical="center" wrapText="1"/>
    </xf>
    <xf numFmtId="0" fontId="17" fillId="0" borderId="27" xfId="2" applyFont="1" applyBorder="1" applyAlignment="1">
      <alignment horizontal="left" vertical="center" wrapText="1"/>
    </xf>
    <xf numFmtId="0" fontId="12" fillId="2" borderId="19" xfId="2" applyFont="1" applyFill="1" applyBorder="1" applyAlignment="1">
      <alignment horizontal="left" vertical="center" wrapText="1"/>
    </xf>
    <xf numFmtId="0" fontId="12" fillId="2" borderId="23" xfId="2" applyFont="1" applyFill="1" applyBorder="1" applyAlignment="1">
      <alignment horizontal="left" vertical="center" wrapText="1"/>
    </xf>
    <xf numFmtId="0" fontId="12" fillId="2" borderId="28" xfId="2" applyFont="1" applyFill="1" applyBorder="1" applyAlignment="1">
      <alignment horizontal="left" vertical="center" wrapText="1"/>
    </xf>
    <xf numFmtId="0" fontId="10" fillId="0" borderId="46" xfId="0" applyFont="1" applyBorder="1" applyAlignment="1">
      <alignment horizontal="left" vertical="center"/>
    </xf>
    <xf numFmtId="0" fontId="12" fillId="0" borderId="19" xfId="2" applyFont="1" applyFill="1" applyBorder="1" applyAlignment="1">
      <alignment horizontal="left" vertical="center" wrapText="1"/>
    </xf>
    <xf numFmtId="0" fontId="12" fillId="0" borderId="23" xfId="2" applyFont="1" applyFill="1" applyBorder="1" applyAlignment="1">
      <alignment horizontal="left" vertical="center" wrapText="1"/>
    </xf>
    <xf numFmtId="0" fontId="12" fillId="0" borderId="28" xfId="2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27" xfId="0" applyFont="1" applyFill="1" applyBorder="1" applyAlignment="1">
      <alignment horizontal="left" vertical="center" wrapText="1"/>
    </xf>
    <xf numFmtId="0" fontId="12" fillId="0" borderId="20" xfId="0" applyFont="1" applyBorder="1" applyAlignment="1">
      <alignment horizontal="left" vertical="center" wrapText="1"/>
    </xf>
    <xf numFmtId="0" fontId="12" fillId="0" borderId="18" xfId="2" applyFont="1" applyBorder="1" applyAlignment="1">
      <alignment horizontal="left" vertical="center" wrapText="1"/>
    </xf>
    <xf numFmtId="0" fontId="12" fillId="0" borderId="30" xfId="2" applyFont="1" applyBorder="1" applyAlignment="1">
      <alignment horizontal="left" vertical="center" wrapText="1"/>
    </xf>
    <xf numFmtId="0" fontId="12" fillId="0" borderId="8" xfId="2" applyFont="1" applyBorder="1" applyAlignment="1">
      <alignment horizontal="left" vertical="center" wrapText="1"/>
    </xf>
    <xf numFmtId="0" fontId="12" fillId="0" borderId="25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2" fillId="0" borderId="44" xfId="2" applyFont="1" applyBorder="1" applyAlignment="1">
      <alignment horizontal="left" vertical="center" wrapText="1"/>
    </xf>
    <xf numFmtId="0" fontId="12" fillId="0" borderId="38" xfId="2" applyFont="1" applyBorder="1" applyAlignment="1">
      <alignment horizontal="left" vertical="center" wrapText="1"/>
    </xf>
    <xf numFmtId="0" fontId="17" fillId="0" borderId="19" xfId="2" applyFont="1" applyBorder="1" applyAlignment="1">
      <alignment horizontal="left" vertical="center" wrapText="1"/>
    </xf>
    <xf numFmtId="0" fontId="17" fillId="0" borderId="23" xfId="2" applyFont="1" applyBorder="1" applyAlignment="1">
      <alignment horizontal="left" vertical="center" wrapText="1"/>
    </xf>
    <xf numFmtId="0" fontId="17" fillId="0" borderId="28" xfId="2" applyFont="1" applyBorder="1" applyAlignment="1">
      <alignment horizontal="left" vertical="center" wrapText="1"/>
    </xf>
    <xf numFmtId="0" fontId="12" fillId="2" borderId="42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27" xfId="0" applyFont="1" applyFill="1" applyBorder="1" applyAlignment="1">
      <alignment horizontal="left" vertical="center" wrapText="1"/>
    </xf>
    <xf numFmtId="0" fontId="10" fillId="0" borderId="14" xfId="2" applyFont="1" applyBorder="1" applyAlignment="1">
      <alignment horizontal="left" vertical="center" wrapText="1"/>
    </xf>
    <xf numFmtId="0" fontId="10" fillId="0" borderId="7" xfId="2" applyFont="1" applyBorder="1" applyAlignment="1">
      <alignment horizontal="left" vertical="center" wrapText="1"/>
    </xf>
    <xf numFmtId="0" fontId="10" fillId="0" borderId="33" xfId="2" applyFont="1" applyBorder="1" applyAlignment="1">
      <alignment horizontal="left" vertical="center" wrapText="1"/>
    </xf>
    <xf numFmtId="0" fontId="12" fillId="0" borderId="25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left" vertical="center" wrapText="1"/>
    </xf>
    <xf numFmtId="0" fontId="12" fillId="0" borderId="31" xfId="2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4" xfId="2" applyFont="1" applyFill="1" applyBorder="1" applyAlignment="1">
      <alignment horizontal="left" vertical="center" wrapText="1"/>
    </xf>
    <xf numFmtId="0" fontId="12" fillId="0" borderId="7" xfId="2" applyFont="1" applyFill="1" applyBorder="1" applyAlignment="1">
      <alignment horizontal="left" vertical="center" wrapText="1"/>
    </xf>
    <xf numFmtId="0" fontId="12" fillId="0" borderId="33" xfId="2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12" xfId="2" applyFont="1" applyBorder="1" applyAlignment="1">
      <alignment horizontal="left" vertical="center" wrapText="1"/>
    </xf>
    <xf numFmtId="0" fontId="15" fillId="2" borderId="41" xfId="0" applyFont="1" applyFill="1" applyBorder="1" applyAlignment="1">
      <alignment horizontal="left" vertical="center" wrapText="1"/>
    </xf>
    <xf numFmtId="0" fontId="15" fillId="2" borderId="23" xfId="0" applyFont="1" applyFill="1" applyBorder="1" applyAlignment="1">
      <alignment horizontal="left" vertical="center" wrapText="1"/>
    </xf>
    <xf numFmtId="0" fontId="15" fillId="2" borderId="28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/>
    </xf>
    <xf numFmtId="2" fontId="15" fillId="0" borderId="12" xfId="0" applyNumberFormat="1" applyFont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8" xfId="0" applyFont="1" applyFill="1" applyBorder="1" applyAlignment="1">
      <alignment horizontal="left" vertical="center"/>
    </xf>
    <xf numFmtId="0" fontId="5" fillId="0" borderId="3" xfId="0" applyFont="1" applyBorder="1" applyAlignment="1">
      <alignment horizontal="center" vertical="top" wrapText="1"/>
    </xf>
    <xf numFmtId="0" fontId="15" fillId="0" borderId="12" xfId="0" applyFont="1" applyFill="1" applyBorder="1" applyAlignment="1">
      <alignment horizontal="left" vertical="center"/>
    </xf>
    <xf numFmtId="0" fontId="2" fillId="0" borderId="12" xfId="2" applyFont="1" applyFill="1" applyBorder="1" applyAlignment="1">
      <alignment horizontal="left" vertical="center" wrapText="1"/>
    </xf>
    <xf numFmtId="0" fontId="15" fillId="0" borderId="42" xfId="2" applyFont="1" applyBorder="1" applyAlignment="1">
      <alignment horizontal="left" vertical="center"/>
    </xf>
    <xf numFmtId="0" fontId="15" fillId="0" borderId="23" xfId="2" applyFont="1" applyBorder="1" applyAlignment="1">
      <alignment horizontal="left" vertical="center"/>
    </xf>
    <xf numFmtId="0" fontId="15" fillId="0" borderId="28" xfId="2" applyFont="1" applyBorder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15" fillId="0" borderId="12" xfId="6" applyFont="1" applyFill="1" applyBorder="1" applyAlignment="1">
      <alignment horizontal="left" vertical="center" wrapText="1"/>
    </xf>
    <xf numFmtId="0" fontId="15" fillId="0" borderId="12" xfId="6" applyFont="1" applyFill="1" applyBorder="1" applyAlignment="1">
      <alignment horizontal="left" vertical="center"/>
    </xf>
    <xf numFmtId="0" fontId="15" fillId="0" borderId="20" xfId="2" applyFont="1" applyBorder="1" applyAlignment="1">
      <alignment horizontal="left" vertical="center" wrapText="1"/>
    </xf>
    <xf numFmtId="0" fontId="15" fillId="0" borderId="26" xfId="2" applyFont="1" applyBorder="1" applyAlignment="1">
      <alignment horizontal="left" vertical="center" wrapText="1"/>
    </xf>
    <xf numFmtId="0" fontId="15" fillId="0" borderId="27" xfId="2" applyFont="1" applyBorder="1" applyAlignment="1">
      <alignment horizontal="left" vertical="center" wrapText="1"/>
    </xf>
    <xf numFmtId="0" fontId="15" fillId="2" borderId="12" xfId="2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4" fillId="0" borderId="10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horizontal="left" vertical="center"/>
    </xf>
    <xf numFmtId="0" fontId="2" fillId="0" borderId="12" xfId="2" applyFont="1" applyFill="1" applyBorder="1" applyAlignment="1">
      <alignment horizontal="left" vertical="center"/>
    </xf>
    <xf numFmtId="0" fontId="15" fillId="0" borderId="12" xfId="0" applyFont="1" applyBorder="1" applyAlignment="1">
      <alignment horizontal="left" vertical="center" wrapText="1"/>
    </xf>
    <xf numFmtId="166" fontId="2" fillId="2" borderId="3" xfId="0" applyNumberFormat="1" applyFont="1" applyFill="1" applyBorder="1" applyAlignment="1">
      <alignment horizontal="left" vertical="center"/>
    </xf>
    <xf numFmtId="0" fontId="15" fillId="0" borderId="20" xfId="0" applyFont="1" applyBorder="1" applyAlignment="1">
      <alignment horizontal="left" vertical="center"/>
    </xf>
    <xf numFmtId="0" fontId="15" fillId="0" borderId="26" xfId="0" applyFont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4" fillId="2" borderId="41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4" fillId="2" borderId="28" xfId="0" applyFont="1" applyFill="1" applyBorder="1" applyAlignment="1">
      <alignment horizontal="left" vertical="center" wrapText="1"/>
    </xf>
    <xf numFmtId="0" fontId="15" fillId="0" borderId="39" xfId="2" applyFont="1" applyBorder="1" applyAlignment="1">
      <alignment horizontal="left" vertical="center" wrapText="1"/>
    </xf>
    <xf numFmtId="0" fontId="15" fillId="0" borderId="30" xfId="2" applyFont="1" applyBorder="1" applyAlignment="1">
      <alignment horizontal="left" vertical="center" wrapText="1"/>
    </xf>
    <xf numFmtId="0" fontId="15" fillId="0" borderId="16" xfId="2" applyFont="1" applyBorder="1" applyAlignment="1">
      <alignment horizontal="left" vertical="center" wrapText="1"/>
    </xf>
    <xf numFmtId="16" fontId="15" fillId="0" borderId="12" xfId="0" applyNumberFormat="1" applyFont="1" applyBorder="1" applyAlignment="1">
      <alignment horizontal="left" vertical="center"/>
    </xf>
    <xf numFmtId="0" fontId="15" fillId="2" borderId="42" xfId="0" applyFont="1" applyFill="1" applyBorder="1" applyAlignment="1">
      <alignment horizontal="left" vertical="center"/>
    </xf>
    <xf numFmtId="0" fontId="15" fillId="2" borderId="23" xfId="0" applyFont="1" applyFill="1" applyBorder="1" applyAlignment="1">
      <alignment horizontal="left" vertical="center"/>
    </xf>
    <xf numFmtId="0" fontId="15" fillId="2" borderId="28" xfId="0" applyFont="1" applyFill="1" applyBorder="1" applyAlignment="1">
      <alignment horizontal="left" vertical="center"/>
    </xf>
    <xf numFmtId="2" fontId="2" fillId="0" borderId="15" xfId="0" applyNumberFormat="1" applyFont="1" applyFill="1" applyBorder="1" applyAlignment="1">
      <alignment horizontal="left" vertical="center"/>
    </xf>
    <xf numFmtId="2" fontId="2" fillId="0" borderId="13" xfId="0" applyNumberFormat="1" applyFont="1" applyFill="1" applyBorder="1" applyAlignment="1">
      <alignment horizontal="left" vertical="center"/>
    </xf>
    <xf numFmtId="2" fontId="2" fillId="0" borderId="17" xfId="0" applyNumberFormat="1" applyFont="1" applyFill="1" applyBorder="1" applyAlignment="1">
      <alignment horizontal="left" vertical="center"/>
    </xf>
    <xf numFmtId="0" fontId="15" fillId="0" borderId="12" xfId="2" applyFont="1" applyFill="1" applyBorder="1" applyAlignment="1">
      <alignment horizontal="left" vertical="center"/>
    </xf>
    <xf numFmtId="166" fontId="15" fillId="0" borderId="12" xfId="0" applyNumberFormat="1" applyFont="1" applyFill="1" applyBorder="1" applyAlignment="1">
      <alignment horizontal="left" vertical="center"/>
    </xf>
    <xf numFmtId="0" fontId="15" fillId="0" borderId="42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2" borderId="20" xfId="2" applyFont="1" applyFill="1" applyBorder="1" applyAlignment="1">
      <alignment horizontal="left" vertical="center" wrapText="1"/>
    </xf>
    <xf numFmtId="0" fontId="15" fillId="2" borderId="26" xfId="2" applyFont="1" applyFill="1" applyBorder="1" applyAlignment="1">
      <alignment horizontal="left" vertical="center" wrapText="1"/>
    </xf>
    <xf numFmtId="0" fontId="15" fillId="2" borderId="27" xfId="2" applyFont="1" applyFill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/>
    </xf>
    <xf numFmtId="0" fontId="15" fillId="0" borderId="12" xfId="0" applyNumberFormat="1" applyFont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164" fontId="15" fillId="0" borderId="12" xfId="0" applyNumberFormat="1" applyFont="1" applyFill="1" applyBorder="1" applyAlignment="1">
      <alignment horizontal="left" vertical="center"/>
    </xf>
    <xf numFmtId="166" fontId="2" fillId="2" borderId="12" xfId="0" applyNumberFormat="1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 wrapText="1"/>
    </xf>
    <xf numFmtId="0" fontId="15" fillId="0" borderId="21" xfId="2" applyFont="1" applyBorder="1" applyAlignment="1">
      <alignment horizontal="left" vertical="center" wrapText="1"/>
    </xf>
    <xf numFmtId="164" fontId="15" fillId="0" borderId="12" xfId="0" applyNumberFormat="1" applyFont="1" applyBorder="1" applyAlignment="1">
      <alignment horizontal="left" vertical="center"/>
    </xf>
    <xf numFmtId="2" fontId="2" fillId="2" borderId="12" xfId="0" applyNumberFormat="1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26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15" fillId="0" borderId="12" xfId="2" applyFont="1" applyBorder="1" applyAlignment="1">
      <alignment horizontal="left" vertical="center" wrapText="1"/>
    </xf>
    <xf numFmtId="0" fontId="15" fillId="0" borderId="42" xfId="2" applyFont="1" applyBorder="1" applyAlignment="1">
      <alignment horizontal="left" vertical="center" wrapText="1"/>
    </xf>
    <xf numFmtId="0" fontId="15" fillId="0" borderId="23" xfId="2" applyFont="1" applyBorder="1" applyAlignment="1">
      <alignment horizontal="left" vertical="center" wrapText="1"/>
    </xf>
    <xf numFmtId="0" fontId="15" fillId="0" borderId="28" xfId="2" applyFont="1" applyBorder="1" applyAlignment="1">
      <alignment horizontal="left" vertical="center" wrapText="1"/>
    </xf>
    <xf numFmtId="0" fontId="15" fillId="0" borderId="37" xfId="2" applyFont="1" applyBorder="1" applyAlignment="1">
      <alignment horizontal="left" vertical="center" wrapText="1"/>
    </xf>
    <xf numFmtId="0" fontId="15" fillId="0" borderId="38" xfId="2" applyFont="1" applyBorder="1" applyAlignment="1">
      <alignment horizontal="left" vertical="center" wrapText="1"/>
    </xf>
    <xf numFmtId="0" fontId="14" fillId="0" borderId="5" xfId="2" applyFont="1" applyBorder="1" applyAlignment="1">
      <alignment horizontal="left" vertical="center" wrapText="1"/>
    </xf>
    <xf numFmtId="0" fontId="15" fillId="0" borderId="42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23" xfId="0" applyFont="1" applyFill="1" applyBorder="1" applyAlignment="1">
      <alignment horizontal="left"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2" fillId="0" borderId="40" xfId="6" applyFont="1" applyBorder="1" applyAlignment="1">
      <alignment horizontal="left" vertical="center" wrapText="1"/>
    </xf>
    <xf numFmtId="0" fontId="7" fillId="0" borderId="5" xfId="2" applyFont="1" applyFill="1" applyBorder="1" applyAlignment="1">
      <alignment horizontal="left" vertical="center" wrapText="1"/>
    </xf>
    <xf numFmtId="0" fontId="12" fillId="0" borderId="42" xfId="6" applyFont="1" applyBorder="1" applyAlignment="1">
      <alignment horizontal="left" vertical="center" wrapText="1"/>
    </xf>
    <xf numFmtId="0" fontId="12" fillId="0" borderId="47" xfId="6" applyFont="1" applyBorder="1" applyAlignment="1">
      <alignment horizontal="left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1" fontId="15" fillId="0" borderId="42" xfId="0" applyNumberFormat="1" applyFont="1" applyBorder="1" applyAlignment="1">
      <alignment horizontal="left" vertical="center"/>
    </xf>
    <xf numFmtId="1" fontId="15" fillId="0" borderId="23" xfId="0" applyNumberFormat="1" applyFont="1" applyBorder="1" applyAlignment="1">
      <alignment horizontal="left" vertical="center"/>
    </xf>
    <xf numFmtId="1" fontId="15" fillId="0" borderId="28" xfId="0" applyNumberFormat="1" applyFont="1" applyBorder="1" applyAlignment="1">
      <alignment horizontal="left" vertical="center"/>
    </xf>
    <xf numFmtId="1" fontId="15" fillId="0" borderId="12" xfId="0" applyNumberFormat="1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2" fillId="0" borderId="14" xfId="6" applyFont="1" applyBorder="1" applyAlignment="1">
      <alignment horizontal="left" vertical="center" wrapText="1"/>
    </xf>
    <xf numFmtId="0" fontId="12" fillId="0" borderId="7" xfId="6" applyFont="1" applyBorder="1" applyAlignment="1">
      <alignment horizontal="left" vertical="center" wrapText="1"/>
    </xf>
    <xf numFmtId="0" fontId="12" fillId="0" borderId="33" xfId="6" applyFont="1" applyBorder="1" applyAlignment="1">
      <alignment horizontal="left" vertical="center" wrapText="1"/>
    </xf>
    <xf numFmtId="0" fontId="2" fillId="0" borderId="41" xfId="2" applyFont="1" applyFill="1" applyBorder="1" applyAlignment="1">
      <alignment horizontal="left" vertical="center" wrapText="1"/>
    </xf>
    <xf numFmtId="0" fontId="2" fillId="0" borderId="23" xfId="2" applyFont="1" applyFill="1" applyBorder="1" applyAlignment="1">
      <alignment horizontal="left" vertical="center" wrapText="1"/>
    </xf>
    <xf numFmtId="0" fontId="2" fillId="0" borderId="28" xfId="2" applyFont="1" applyFill="1" applyBorder="1" applyAlignment="1">
      <alignment horizontal="left" vertical="center" wrapText="1"/>
    </xf>
    <xf numFmtId="166" fontId="2" fillId="0" borderId="12" xfId="0" applyNumberFormat="1" applyFont="1" applyFill="1" applyBorder="1" applyAlignment="1">
      <alignment horizontal="left" vertical="center"/>
    </xf>
    <xf numFmtId="166" fontId="2" fillId="0" borderId="5" xfId="0" applyNumberFormat="1" applyFont="1" applyFill="1" applyBorder="1" applyAlignment="1">
      <alignment horizontal="left" vertical="center"/>
    </xf>
    <xf numFmtId="0" fontId="2" fillId="0" borderId="5" xfId="2" applyFont="1" applyFill="1" applyBorder="1" applyAlignment="1">
      <alignment horizontal="left" vertical="center" wrapText="1"/>
    </xf>
    <xf numFmtId="2" fontId="2" fillId="0" borderId="42" xfId="2" applyNumberFormat="1" applyFont="1" applyFill="1" applyBorder="1" applyAlignment="1">
      <alignment horizontal="left" vertical="center"/>
    </xf>
    <xf numFmtId="2" fontId="2" fillId="0" borderId="23" xfId="2" applyNumberFormat="1" applyFont="1" applyFill="1" applyBorder="1" applyAlignment="1">
      <alignment horizontal="left" vertical="center"/>
    </xf>
    <xf numFmtId="2" fontId="2" fillId="0" borderId="28" xfId="2" applyNumberFormat="1" applyFont="1" applyFill="1" applyBorder="1" applyAlignment="1">
      <alignment horizontal="left" vertical="center"/>
    </xf>
    <xf numFmtId="166" fontId="15" fillId="0" borderId="12" xfId="0" applyNumberFormat="1" applyFont="1" applyBorder="1" applyAlignment="1">
      <alignment horizontal="left" vertical="center"/>
    </xf>
    <xf numFmtId="0" fontId="7" fillId="0" borderId="12" xfId="2" applyFont="1" applyFill="1" applyBorder="1" applyAlignment="1">
      <alignment horizontal="left" vertical="center" wrapText="1"/>
    </xf>
    <xf numFmtId="0" fontId="2" fillId="0" borderId="4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15" fillId="0" borderId="18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7" fillId="0" borderId="41" xfId="0" applyFont="1" applyFill="1" applyBorder="1" applyAlignment="1">
      <alignment horizontal="left" vertical="center" wrapText="1"/>
    </xf>
    <xf numFmtId="0" fontId="7" fillId="0" borderId="23" xfId="0" applyFont="1" applyFill="1" applyBorder="1" applyAlignment="1">
      <alignment horizontal="left" vertical="center" wrapText="1"/>
    </xf>
    <xf numFmtId="0" fontId="7" fillId="0" borderId="28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2" fontId="15" fillId="0" borderId="41" xfId="0" applyNumberFormat="1" applyFont="1" applyBorder="1" applyAlignment="1">
      <alignment horizontal="left" vertical="center"/>
    </xf>
    <xf numFmtId="2" fontId="15" fillId="0" borderId="23" xfId="0" applyNumberFormat="1" applyFont="1" applyBorder="1" applyAlignment="1">
      <alignment horizontal="left" vertical="center"/>
    </xf>
    <xf numFmtId="2" fontId="15" fillId="0" borderId="6" xfId="0" applyNumberFormat="1" applyFont="1" applyBorder="1" applyAlignment="1">
      <alignment horizontal="left" vertical="center"/>
    </xf>
    <xf numFmtId="0" fontId="15" fillId="0" borderId="20" xfId="2" applyFont="1" applyBorder="1" applyAlignment="1">
      <alignment horizontal="left" vertical="center"/>
    </xf>
    <xf numFmtId="0" fontId="15" fillId="0" borderId="26" xfId="2" applyFont="1" applyBorder="1" applyAlignment="1">
      <alignment horizontal="left" vertical="center"/>
    </xf>
    <xf numFmtId="0" fontId="15" fillId="0" borderId="27" xfId="2" applyFont="1" applyBorder="1" applyAlignment="1">
      <alignment horizontal="left" vertical="center"/>
    </xf>
    <xf numFmtId="0" fontId="15" fillId="0" borderId="41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166" fontId="15" fillId="0" borderId="12" xfId="2" applyNumberFormat="1" applyFont="1" applyBorder="1" applyAlignment="1">
      <alignment horizontal="left" vertical="center"/>
    </xf>
    <xf numFmtId="1" fontId="15" fillId="2" borderId="5" xfId="0" applyNumberFormat="1" applyFont="1" applyFill="1" applyBorder="1" applyAlignment="1">
      <alignment horizontal="left" vertical="center"/>
    </xf>
    <xf numFmtId="166" fontId="15" fillId="2" borderId="5" xfId="0" applyNumberFormat="1" applyFont="1" applyFill="1" applyBorder="1" applyAlignment="1">
      <alignment horizontal="left" vertical="center"/>
    </xf>
    <xf numFmtId="1" fontId="15" fillId="2" borderId="42" xfId="0" applyNumberFormat="1" applyFont="1" applyFill="1" applyBorder="1" applyAlignment="1">
      <alignment horizontal="left" vertical="center"/>
    </xf>
    <xf numFmtId="1" fontId="15" fillId="2" borderId="23" xfId="0" applyNumberFormat="1" applyFont="1" applyFill="1" applyBorder="1" applyAlignment="1">
      <alignment horizontal="left" vertical="center"/>
    </xf>
    <xf numFmtId="1" fontId="15" fillId="2" borderId="28" xfId="0" applyNumberFormat="1" applyFont="1" applyFill="1" applyBorder="1" applyAlignment="1">
      <alignment horizontal="left" vertical="center"/>
    </xf>
    <xf numFmtId="0" fontId="15" fillId="2" borderId="42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1" fontId="15" fillId="0" borderId="12" xfId="2" applyNumberFormat="1" applyFont="1" applyFill="1" applyBorder="1" applyAlignment="1">
      <alignment horizontal="left" vertical="center"/>
    </xf>
    <xf numFmtId="0" fontId="15" fillId="0" borderId="5" xfId="2" applyFont="1" applyBorder="1" applyAlignment="1">
      <alignment horizontal="left" vertical="center" wrapText="1"/>
    </xf>
    <xf numFmtId="0" fontId="15" fillId="2" borderId="29" xfId="2" applyFont="1" applyFill="1" applyBorder="1" applyAlignment="1">
      <alignment horizontal="left" vertical="center" wrapText="1"/>
    </xf>
    <xf numFmtId="164" fontId="15" fillId="2" borderId="12" xfId="0" applyNumberFormat="1" applyFont="1" applyFill="1" applyBorder="1" applyAlignment="1">
      <alignment horizontal="left" vertical="center"/>
    </xf>
    <xf numFmtId="0" fontId="15" fillId="2" borderId="42" xfId="2" applyFont="1" applyFill="1" applyBorder="1" applyAlignment="1">
      <alignment horizontal="left" vertical="center"/>
    </xf>
    <xf numFmtId="0" fontId="15" fillId="2" borderId="23" xfId="2" applyFont="1" applyFill="1" applyBorder="1" applyAlignment="1">
      <alignment horizontal="left" vertical="center"/>
    </xf>
    <xf numFmtId="0" fontId="15" fillId="2" borderId="28" xfId="2" applyFont="1" applyFill="1" applyBorder="1" applyAlignment="1">
      <alignment horizontal="left" vertical="center"/>
    </xf>
    <xf numFmtId="166" fontId="15" fillId="0" borderId="12" xfId="6" applyNumberFormat="1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2" fontId="2" fillId="0" borderId="12" xfId="0" applyNumberFormat="1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24" xfId="2" applyFont="1" applyFill="1" applyBorder="1" applyAlignment="1">
      <alignment horizontal="left" vertical="center"/>
    </xf>
    <xf numFmtId="0" fontId="2" fillId="0" borderId="26" xfId="2" applyFont="1" applyFill="1" applyBorder="1" applyAlignment="1">
      <alignment horizontal="left" vertical="center"/>
    </xf>
    <xf numFmtId="0" fontId="2" fillId="0" borderId="27" xfId="2" applyFont="1" applyFill="1" applyBorder="1" applyAlignment="1">
      <alignment horizontal="left" vertical="center"/>
    </xf>
    <xf numFmtId="0" fontId="2" fillId="0" borderId="39" xfId="2" applyFont="1" applyFill="1" applyBorder="1" applyAlignment="1">
      <alignment horizontal="left" vertical="center" wrapText="1"/>
    </xf>
    <xf numFmtId="0" fontId="2" fillId="0" borderId="30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0" borderId="41" xfId="0" applyFont="1" applyBorder="1" applyAlignment="1">
      <alignment horizontal="left" vertical="center" wrapText="1"/>
    </xf>
    <xf numFmtId="0" fontId="2" fillId="0" borderId="12" xfId="6" applyFont="1" applyFill="1" applyBorder="1" applyAlignment="1">
      <alignment horizontal="left" vertical="center"/>
    </xf>
    <xf numFmtId="1" fontId="2" fillId="0" borderId="42" xfId="6" applyNumberFormat="1" applyFont="1" applyFill="1" applyBorder="1" applyAlignment="1">
      <alignment horizontal="left" vertical="center"/>
    </xf>
    <xf numFmtId="1" fontId="2" fillId="0" borderId="23" xfId="6" applyNumberFormat="1" applyFont="1" applyFill="1" applyBorder="1" applyAlignment="1">
      <alignment horizontal="left" vertical="center"/>
    </xf>
    <xf numFmtId="1" fontId="2" fillId="0" borderId="28" xfId="6" applyNumberFormat="1" applyFont="1" applyFill="1" applyBorder="1" applyAlignment="1">
      <alignment horizontal="left" vertical="center"/>
    </xf>
    <xf numFmtId="1" fontId="15" fillId="0" borderId="12" xfId="0" applyNumberFormat="1" applyFont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14" fillId="0" borderId="39" xfId="2" applyFont="1" applyBorder="1" applyAlignment="1">
      <alignment horizontal="left" vertical="center" wrapText="1"/>
    </xf>
    <xf numFmtId="0" fontId="14" fillId="0" borderId="30" xfId="2" applyFont="1" applyBorder="1" applyAlignment="1">
      <alignment horizontal="left" vertical="center" wrapText="1"/>
    </xf>
    <xf numFmtId="0" fontId="14" fillId="0" borderId="16" xfId="2" applyFont="1" applyBorder="1" applyAlignment="1">
      <alignment horizontal="left" vertical="center" wrapText="1"/>
    </xf>
    <xf numFmtId="0" fontId="12" fillId="4" borderId="46" xfId="0" applyFont="1" applyFill="1" applyBorder="1" applyAlignment="1">
      <alignment horizontal="left" vertical="center" wrapText="1"/>
    </xf>
    <xf numFmtId="0" fontId="15" fillId="4" borderId="25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5" fillId="4" borderId="31" xfId="0" applyFont="1" applyFill="1" applyBorder="1" applyAlignment="1">
      <alignment horizontal="left" vertical="center" wrapText="1"/>
    </xf>
    <xf numFmtId="2" fontId="15" fillId="0" borderId="12" xfId="0" applyNumberFormat="1" applyFont="1" applyFill="1" applyBorder="1" applyAlignment="1">
      <alignment horizontal="left" vertical="center"/>
    </xf>
    <xf numFmtId="165" fontId="15" fillId="0" borderId="12" xfId="0" applyNumberFormat="1" applyFont="1" applyBorder="1" applyAlignment="1">
      <alignment horizontal="left" vertical="center"/>
    </xf>
    <xf numFmtId="166" fontId="15" fillId="0" borderId="42" xfId="0" applyNumberFormat="1" applyFont="1" applyFill="1" applyBorder="1" applyAlignment="1">
      <alignment horizontal="left" vertical="center"/>
    </xf>
    <xf numFmtId="166" fontId="15" fillId="0" borderId="23" xfId="0" applyNumberFormat="1" applyFont="1" applyFill="1" applyBorder="1" applyAlignment="1">
      <alignment horizontal="left" vertical="center"/>
    </xf>
    <xf numFmtId="166" fontId="15" fillId="0" borderId="28" xfId="0" applyNumberFormat="1" applyFont="1" applyFill="1" applyBorder="1" applyAlignment="1">
      <alignment horizontal="left" vertical="center"/>
    </xf>
    <xf numFmtId="0" fontId="2" fillId="0" borderId="42" xfId="2" applyFont="1" applyBorder="1" applyAlignment="1">
      <alignment horizontal="left" vertical="center"/>
    </xf>
    <xf numFmtId="0" fontId="2" fillId="0" borderId="23" xfId="2" applyFont="1" applyBorder="1" applyAlignment="1">
      <alignment horizontal="left" vertical="center"/>
    </xf>
    <xf numFmtId="0" fontId="2" fillId="0" borderId="28" xfId="2" applyFont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15" fillId="0" borderId="47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2" borderId="20" xfId="0" applyFont="1" applyFill="1" applyBorder="1" applyAlignment="1">
      <alignment horizontal="left" vertical="center"/>
    </xf>
    <xf numFmtId="0" fontId="15" fillId="2" borderId="26" xfId="0" applyFont="1" applyFill="1" applyBorder="1" applyAlignment="1">
      <alignment horizontal="left" vertical="center"/>
    </xf>
    <xf numFmtId="0" fontId="15" fillId="2" borderId="27" xfId="0" applyFont="1" applyFill="1" applyBorder="1" applyAlignment="1">
      <alignment horizontal="left" vertical="center"/>
    </xf>
    <xf numFmtId="0" fontId="2" fillId="0" borderId="18" xfId="2" applyFont="1" applyBorder="1" applyAlignment="1">
      <alignment horizontal="left" vertical="center" wrapText="1"/>
    </xf>
    <xf numFmtId="0" fontId="2" fillId="0" borderId="30" xfId="2" applyFont="1" applyBorder="1" applyAlignment="1">
      <alignment horizontal="left" vertical="center" wrapText="1"/>
    </xf>
    <xf numFmtId="0" fontId="2" fillId="0" borderId="8" xfId="2" applyFont="1" applyBorder="1" applyAlignment="1">
      <alignment horizontal="left" vertical="center" wrapText="1"/>
    </xf>
    <xf numFmtId="0" fontId="2" fillId="0" borderId="4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2" applyFont="1" applyBorder="1" applyAlignment="1">
      <alignment horizontal="left" vertical="center"/>
    </xf>
    <xf numFmtId="2" fontId="15" fillId="2" borderId="5" xfId="0" applyNumberFormat="1" applyFont="1" applyFill="1" applyBorder="1" applyAlignment="1">
      <alignment horizontal="left" vertical="center"/>
    </xf>
    <xf numFmtId="0" fontId="12" fillId="2" borderId="46" xfId="2" applyFont="1" applyFill="1" applyBorder="1" applyAlignment="1">
      <alignment horizontal="left" vertical="center" wrapText="1"/>
    </xf>
    <xf numFmtId="0" fontId="15" fillId="0" borderId="43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2" fontId="15" fillId="0" borderId="42" xfId="0" applyNumberFormat="1" applyFont="1" applyBorder="1" applyAlignment="1">
      <alignment horizontal="left" vertical="center"/>
    </xf>
    <xf numFmtId="2" fontId="15" fillId="0" borderId="28" xfId="0" applyNumberFormat="1" applyFont="1" applyBorder="1" applyAlignment="1">
      <alignment horizontal="left" vertical="center"/>
    </xf>
    <xf numFmtId="0" fontId="16" fillId="2" borderId="41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0" fontId="16" fillId="2" borderId="28" xfId="0" applyFont="1" applyFill="1" applyBorder="1" applyAlignment="1">
      <alignment horizontal="left" vertical="center" wrapText="1"/>
    </xf>
    <xf numFmtId="0" fontId="2" fillId="2" borderId="42" xfId="2" applyFont="1" applyFill="1" applyBorder="1" applyAlignment="1">
      <alignment horizontal="left" vertical="center" wrapText="1"/>
    </xf>
    <xf numFmtId="0" fontId="2" fillId="2" borderId="23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2" fillId="0" borderId="42" xfId="2" applyFont="1" applyFill="1" applyBorder="1" applyAlignment="1">
      <alignment horizontal="left" vertical="center"/>
    </xf>
    <xf numFmtId="0" fontId="2" fillId="0" borderId="23" xfId="2" applyFont="1" applyFill="1" applyBorder="1" applyAlignment="1">
      <alignment horizontal="left" vertical="center"/>
    </xf>
    <xf numFmtId="0" fontId="2" fillId="0" borderId="28" xfId="2" applyFont="1" applyFill="1" applyBorder="1" applyAlignment="1">
      <alignment horizontal="left" vertical="center"/>
    </xf>
    <xf numFmtId="0" fontId="2" fillId="0" borderId="29" xfId="2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2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left" vertical="center" wrapText="1"/>
    </xf>
    <xf numFmtId="0" fontId="2" fillId="0" borderId="31" xfId="2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horizontal="left" vertical="center"/>
    </xf>
    <xf numFmtId="2" fontId="2" fillId="0" borderId="3" xfId="2" applyNumberFormat="1" applyFont="1" applyFill="1" applyBorder="1" applyAlignment="1">
      <alignment horizontal="left" vertical="center"/>
    </xf>
    <xf numFmtId="166" fontId="2" fillId="0" borderId="3" xfId="0" applyNumberFormat="1" applyFont="1" applyFill="1" applyBorder="1" applyAlignment="1">
      <alignment horizontal="left" vertical="center"/>
    </xf>
    <xf numFmtId="0" fontId="2" fillId="2" borderId="28" xfId="2" applyFont="1" applyFill="1" applyBorder="1" applyAlignment="1">
      <alignment horizontal="left" vertical="center" wrapText="1"/>
    </xf>
    <xf numFmtId="0" fontId="2" fillId="0" borderId="42" xfId="2" applyFont="1" applyFill="1" applyBorder="1" applyAlignment="1">
      <alignment horizontal="left" vertical="center" wrapText="1"/>
    </xf>
    <xf numFmtId="0" fontId="2" fillId="0" borderId="6" xfId="2" applyFont="1" applyFill="1" applyBorder="1" applyAlignment="1">
      <alignment horizontal="left" vertical="center" wrapText="1"/>
    </xf>
    <xf numFmtId="49" fontId="15" fillId="0" borderId="12" xfId="0" applyNumberFormat="1" applyFont="1" applyBorder="1" applyAlignment="1">
      <alignment horizontal="left" vertical="center"/>
    </xf>
    <xf numFmtId="166" fontId="15" fillId="2" borderId="12" xfId="0" applyNumberFormat="1" applyFont="1" applyFill="1" applyBorder="1" applyAlignment="1">
      <alignment horizontal="left" vertical="center"/>
    </xf>
    <xf numFmtId="1" fontId="15" fillId="2" borderId="12" xfId="0" applyNumberFormat="1" applyFont="1" applyFill="1" applyBorder="1" applyAlignment="1">
      <alignment horizontal="left" vertical="center"/>
    </xf>
    <xf numFmtId="0" fontId="15" fillId="0" borderId="18" xfId="0" applyFont="1" applyFill="1" applyBorder="1" applyAlignment="1">
      <alignment horizontal="left" vertical="center" wrapText="1"/>
    </xf>
    <xf numFmtId="0" fontId="15" fillId="0" borderId="30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vertical="center" wrapText="1"/>
    </xf>
    <xf numFmtId="0" fontId="15" fillId="0" borderId="29" xfId="2" applyFont="1" applyFill="1" applyBorder="1" applyAlignment="1">
      <alignment horizontal="left" vertical="center" wrapText="1"/>
    </xf>
    <xf numFmtId="1" fontId="2" fillId="0" borderId="12" xfId="2" applyNumberFormat="1" applyFont="1" applyFill="1" applyBorder="1" applyAlignment="1">
      <alignment horizontal="left" vertical="center"/>
    </xf>
    <xf numFmtId="0" fontId="15" fillId="0" borderId="5" xfId="2" applyFont="1" applyFill="1" applyBorder="1" applyAlignment="1">
      <alignment horizontal="left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5" fillId="0" borderId="26" xfId="0" applyFont="1" applyFill="1" applyBorder="1" applyAlignment="1">
      <alignment horizontal="left" vertical="center" wrapText="1"/>
    </xf>
    <xf numFmtId="0" fontId="15" fillId="0" borderId="27" xfId="0" applyFont="1" applyFill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left" vertical="center"/>
    </xf>
    <xf numFmtId="0" fontId="15" fillId="0" borderId="45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2" fontId="2" fillId="0" borderId="12" xfId="0" applyNumberFormat="1" applyFont="1" applyBorder="1" applyAlignment="1">
      <alignment horizontal="left" vertical="center"/>
    </xf>
    <xf numFmtId="0" fontId="15" fillId="0" borderId="12" xfId="2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2" fillId="0" borderId="43" xfId="2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0" fillId="0" borderId="43" xfId="2" applyFont="1" applyBorder="1" applyAlignment="1">
      <alignment horizontal="left" vertical="center" wrapText="1"/>
    </xf>
    <xf numFmtId="0" fontId="16" fillId="0" borderId="39" xfId="2" applyFont="1" applyBorder="1" applyAlignment="1">
      <alignment horizontal="left" vertical="center" wrapText="1"/>
    </xf>
    <xf numFmtId="0" fontId="16" fillId="0" borderId="30" xfId="2" applyFont="1" applyBorder="1" applyAlignment="1">
      <alignment horizontal="left" vertical="center" wrapText="1"/>
    </xf>
    <xf numFmtId="0" fontId="16" fillId="0" borderId="16" xfId="2" applyFont="1" applyBorder="1" applyAlignment="1">
      <alignment horizontal="left" vertical="center" wrapText="1"/>
    </xf>
    <xf numFmtId="0" fontId="17" fillId="2" borderId="14" xfId="0" applyFont="1" applyFill="1" applyBorder="1" applyAlignment="1">
      <alignment horizontal="left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7" fillId="2" borderId="33" xfId="0" applyFont="1" applyFill="1" applyBorder="1" applyAlignment="1">
      <alignment horizontal="left" vertical="center" wrapText="1"/>
    </xf>
    <xf numFmtId="0" fontId="15" fillId="0" borderId="32" xfId="2" applyFont="1" applyBorder="1" applyAlignment="1">
      <alignment horizontal="left" vertical="center" wrapText="1"/>
    </xf>
    <xf numFmtId="0" fontId="10" fillId="2" borderId="4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4" fillId="0" borderId="21" xfId="2" applyFont="1" applyBorder="1" applyAlignment="1">
      <alignment horizontal="left" vertical="center" wrapText="1"/>
    </xf>
    <xf numFmtId="166" fontId="15" fillId="2" borderId="42" xfId="0" applyNumberFormat="1" applyFont="1" applyFill="1" applyBorder="1" applyAlignment="1">
      <alignment horizontal="left" vertical="center"/>
    </xf>
    <xf numFmtId="166" fontId="15" fillId="2" borderId="23" xfId="0" applyNumberFormat="1" applyFont="1" applyFill="1" applyBorder="1" applyAlignment="1">
      <alignment horizontal="left" vertical="center"/>
    </xf>
    <xf numFmtId="166" fontId="15" fillId="2" borderId="28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NumberFormat="1" applyFont="1" applyFill="1" applyBorder="1" applyAlignment="1" applyProtection="1">
      <alignment horizontal="left" vertical="center" wrapText="1"/>
      <protection locked="0"/>
    </xf>
    <xf numFmtId="2" fontId="2" fillId="0" borderId="4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2" fontId="5" fillId="3" borderId="4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2" fontId="5" fillId="3" borderId="2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</cellXfs>
  <cellStyles count="8">
    <cellStyle name="Comma" xfId="7" builtinId="3"/>
    <cellStyle name="Normal" xfId="0" builtinId="0"/>
    <cellStyle name="Normal 2" xfId="1"/>
    <cellStyle name="Normal 2 2" xfId="4"/>
    <cellStyle name="Normal 3" xfId="6"/>
    <cellStyle name="Normal 3 2 2" xfId="5"/>
    <cellStyle name="Normal 4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95"/>
  <sheetViews>
    <sheetView showZeros="0" tabSelected="1" view="pageBreakPreview" zoomScaleNormal="100" zoomScaleSheetLayoutView="100" workbookViewId="0">
      <selection activeCell="N24" sqref="N24"/>
    </sheetView>
  </sheetViews>
  <sheetFormatPr defaultRowHeight="11.25" x14ac:dyDescent="0.2"/>
  <cols>
    <col min="1" max="1" width="4.140625" style="6" bestFit="1" customWidth="1"/>
    <col min="2" max="3" width="29" style="14" customWidth="1"/>
    <col min="4" max="4" width="4.42578125" style="6" customWidth="1"/>
    <col min="5" max="5" width="4.7109375" style="6" customWidth="1"/>
    <col min="6" max="6" width="7" style="6" customWidth="1"/>
    <col min="7" max="7" width="9.85546875" style="6" bestFit="1" customWidth="1"/>
    <col min="8" max="8" width="10.7109375" style="6" bestFit="1" customWidth="1"/>
    <col min="9" max="16384" width="9.140625" style="6"/>
  </cols>
  <sheetData>
    <row r="1" spans="1:8" s="1" customFormat="1" ht="11.25" customHeight="1" x14ac:dyDescent="0.2">
      <c r="B1" s="147" t="s">
        <v>155</v>
      </c>
      <c r="C1" s="147"/>
      <c r="D1" s="147"/>
      <c r="E1" s="147"/>
      <c r="F1" s="147"/>
      <c r="G1" s="147"/>
      <c r="H1" s="147"/>
    </row>
    <row r="2" spans="1:8" s="1" customFormat="1" x14ac:dyDescent="0.2">
      <c r="A2" s="2"/>
      <c r="B2" s="147"/>
      <c r="C2" s="147"/>
      <c r="D2" s="147"/>
      <c r="E2" s="147"/>
      <c r="F2" s="147"/>
      <c r="G2" s="147"/>
      <c r="H2" s="147"/>
    </row>
    <row r="3" spans="1:8" s="1" customFormat="1" x14ac:dyDescent="0.2">
      <c r="A3" s="2"/>
      <c r="B3" s="147"/>
      <c r="C3" s="147"/>
      <c r="D3" s="147"/>
      <c r="E3" s="147"/>
      <c r="F3" s="147"/>
      <c r="G3" s="147"/>
      <c r="H3" s="147"/>
    </row>
    <row r="4" spans="1:8" s="1" customFormat="1" x14ac:dyDescent="0.2">
      <c r="A4" s="3"/>
      <c r="B4" s="13"/>
      <c r="C4" s="13"/>
      <c r="D4" s="4"/>
      <c r="E4" s="4"/>
      <c r="F4" s="4"/>
      <c r="G4" s="4"/>
      <c r="H4" s="4"/>
    </row>
    <row r="5" spans="1:8" s="1" customFormat="1" ht="11.25" customHeight="1" x14ac:dyDescent="0.2">
      <c r="A5" s="3"/>
      <c r="B5" s="18" t="s">
        <v>156</v>
      </c>
      <c r="C5" s="18"/>
      <c r="D5" s="18"/>
      <c r="E5" s="18"/>
      <c r="F5" s="18"/>
      <c r="G5" s="18"/>
      <c r="H5" s="18"/>
    </row>
    <row r="6" spans="1:8" s="1" customFormat="1" x14ac:dyDescent="0.2">
      <c r="A6" s="3"/>
      <c r="B6" s="18"/>
      <c r="C6" s="18"/>
      <c r="D6" s="18"/>
      <c r="E6" s="18"/>
      <c r="F6" s="18"/>
      <c r="G6" s="18"/>
      <c r="H6" s="18"/>
    </row>
    <row r="7" spans="1:8" s="1" customFormat="1" x14ac:dyDescent="0.2">
      <c r="A7" s="3"/>
      <c r="B7" s="18"/>
      <c r="C7" s="18"/>
      <c r="D7" s="18"/>
      <c r="E7" s="18"/>
      <c r="F7" s="18"/>
      <c r="G7" s="18"/>
      <c r="H7" s="18"/>
    </row>
    <row r="8" spans="1:8" s="1" customFormat="1" x14ac:dyDescent="0.2">
      <c r="A8" s="3"/>
      <c r="B8" s="13"/>
      <c r="C8" s="13"/>
      <c r="D8" s="4"/>
      <c r="E8" s="4"/>
      <c r="F8" s="4"/>
      <c r="G8" s="4"/>
      <c r="H8" s="4"/>
    </row>
    <row r="9" spans="1:8" s="1" customFormat="1" ht="15.75" x14ac:dyDescent="0.2">
      <c r="A9" s="3"/>
      <c r="B9" s="421" t="s">
        <v>23</v>
      </c>
      <c r="C9" s="421"/>
      <c r="D9" s="421"/>
      <c r="E9" s="421"/>
      <c r="F9" s="421"/>
      <c r="G9" s="421"/>
      <c r="H9" s="10"/>
    </row>
    <row r="10" spans="1:8" s="1" customFormat="1" ht="15.75" x14ac:dyDescent="0.2">
      <c r="A10" s="3"/>
      <c r="B10" s="422" t="s">
        <v>24</v>
      </c>
      <c r="C10" s="422"/>
      <c r="D10" s="422"/>
      <c r="E10" s="422"/>
      <c r="F10" s="422"/>
      <c r="G10" s="422"/>
      <c r="H10" s="10"/>
    </row>
    <row r="11" spans="1:8" s="1" customFormat="1" x14ac:dyDescent="0.2">
      <c r="A11" s="3"/>
      <c r="B11" s="13"/>
      <c r="C11" s="13"/>
      <c r="D11" s="4"/>
      <c r="E11" s="4"/>
      <c r="F11" s="4"/>
      <c r="G11" s="4"/>
      <c r="H11" s="4"/>
    </row>
    <row r="12" spans="1:8" s="1" customFormat="1" ht="11.25" customHeight="1" x14ac:dyDescent="0.2">
      <c r="A12" s="394" t="s">
        <v>0</v>
      </c>
      <c r="B12" s="394" t="s">
        <v>3</v>
      </c>
      <c r="C12" s="129" t="s">
        <v>1</v>
      </c>
      <c r="D12" s="394" t="s">
        <v>907</v>
      </c>
      <c r="E12" s="129" t="s">
        <v>908</v>
      </c>
      <c r="F12" s="394" t="s">
        <v>27</v>
      </c>
      <c r="G12" s="394" t="s">
        <v>25</v>
      </c>
      <c r="H12" s="141" t="s">
        <v>26</v>
      </c>
    </row>
    <row r="13" spans="1:8" s="1" customFormat="1" x14ac:dyDescent="0.2">
      <c r="A13" s="394"/>
      <c r="B13" s="394"/>
      <c r="C13" s="129"/>
      <c r="D13" s="394"/>
      <c r="E13" s="394"/>
      <c r="F13" s="394"/>
      <c r="G13" s="394"/>
      <c r="H13" s="141"/>
    </row>
    <row r="14" spans="1:8" s="1" customFormat="1" x14ac:dyDescent="0.2">
      <c r="A14" s="394"/>
      <c r="B14" s="394"/>
      <c r="C14" s="129"/>
      <c r="D14" s="394"/>
      <c r="E14" s="394"/>
      <c r="F14" s="394"/>
      <c r="G14" s="394"/>
      <c r="H14" s="141"/>
    </row>
    <row r="15" spans="1:8" s="1" customFormat="1" x14ac:dyDescent="0.2">
      <c r="A15" s="394"/>
      <c r="B15" s="394"/>
      <c r="C15" s="129"/>
      <c r="D15" s="394"/>
      <c r="E15" s="394"/>
      <c r="F15" s="394"/>
      <c r="G15" s="394"/>
      <c r="H15" s="141"/>
    </row>
    <row r="16" spans="1:8" s="1" customFormat="1" x14ac:dyDescent="0.2">
      <c r="A16" s="394"/>
      <c r="B16" s="394"/>
      <c r="C16" s="129"/>
      <c r="D16" s="394"/>
      <c r="E16" s="394"/>
      <c r="F16" s="394"/>
      <c r="G16" s="394"/>
      <c r="H16" s="141"/>
    </row>
    <row r="17" spans="1:8" s="5" customFormat="1" x14ac:dyDescent="0.2">
      <c r="A17" s="394"/>
      <c r="B17" s="394"/>
      <c r="C17" s="129"/>
      <c r="D17" s="394"/>
      <c r="E17" s="394"/>
      <c r="F17" s="394"/>
      <c r="G17" s="394"/>
      <c r="H17" s="141"/>
    </row>
    <row r="18" spans="1:8" s="5" customFormat="1" x14ac:dyDescent="0.2">
      <c r="A18" s="11">
        <v>1</v>
      </c>
      <c r="B18" s="12">
        <v>3</v>
      </c>
      <c r="C18" s="12"/>
      <c r="D18" s="12">
        <v>4</v>
      </c>
      <c r="E18" s="12"/>
      <c r="F18" s="12">
        <v>6</v>
      </c>
      <c r="G18" s="12">
        <v>7</v>
      </c>
      <c r="H18" s="12">
        <v>8</v>
      </c>
    </row>
    <row r="19" spans="1:8" ht="11.25" customHeight="1" x14ac:dyDescent="0.2">
      <c r="A19" s="154"/>
      <c r="B19" s="155" t="s">
        <v>157</v>
      </c>
      <c r="C19" s="124" t="s">
        <v>909</v>
      </c>
      <c r="D19" s="156"/>
      <c r="E19" s="40"/>
      <c r="F19" s="156"/>
      <c r="G19" s="26"/>
      <c r="H19" s="27"/>
    </row>
    <row r="20" spans="1:8" ht="11.25" customHeight="1" x14ac:dyDescent="0.2">
      <c r="A20" s="154"/>
      <c r="B20" s="155"/>
      <c r="C20" s="124"/>
      <c r="D20" s="156"/>
      <c r="E20" s="40"/>
      <c r="F20" s="156"/>
      <c r="G20" s="26"/>
      <c r="H20" s="27"/>
    </row>
    <row r="21" spans="1:8" ht="11.25" customHeight="1" x14ac:dyDescent="0.2">
      <c r="A21" s="154"/>
      <c r="B21" s="155"/>
      <c r="C21" s="124"/>
      <c r="D21" s="156"/>
      <c r="E21" s="40"/>
      <c r="F21" s="156"/>
      <c r="G21" s="26"/>
      <c r="H21" s="27"/>
    </row>
    <row r="22" spans="1:8" ht="11.25" customHeight="1" x14ac:dyDescent="0.2">
      <c r="A22" s="154"/>
      <c r="B22" s="155"/>
      <c r="C22" s="124"/>
      <c r="D22" s="156"/>
      <c r="E22" s="40"/>
      <c r="F22" s="156"/>
      <c r="G22" s="26"/>
      <c r="H22" s="27"/>
    </row>
    <row r="23" spans="1:8" ht="11.25" customHeight="1" x14ac:dyDescent="0.2">
      <c r="A23" s="157"/>
      <c r="B23" s="208" t="s">
        <v>158</v>
      </c>
      <c r="C23" s="130" t="s">
        <v>910</v>
      </c>
      <c r="D23" s="157"/>
      <c r="E23" s="40"/>
      <c r="F23" s="157"/>
      <c r="G23" s="411"/>
      <c r="H23" s="27"/>
    </row>
    <row r="24" spans="1:8" ht="11.25" customHeight="1" x14ac:dyDescent="0.2">
      <c r="A24" s="157"/>
      <c r="B24" s="208"/>
      <c r="C24" s="130"/>
      <c r="D24" s="157"/>
      <c r="E24" s="40"/>
      <c r="F24" s="157"/>
      <c r="G24" s="411"/>
      <c r="H24" s="27"/>
    </row>
    <row r="25" spans="1:8" ht="11.25" customHeight="1" x14ac:dyDescent="0.2">
      <c r="A25" s="157"/>
      <c r="B25" s="208"/>
      <c r="C25" s="130"/>
      <c r="D25" s="157"/>
      <c r="E25" s="40"/>
      <c r="F25" s="157"/>
      <c r="G25" s="411"/>
      <c r="H25" s="27"/>
    </row>
    <row r="26" spans="1:8" ht="11.25" customHeight="1" x14ac:dyDescent="0.2">
      <c r="A26" s="157"/>
      <c r="B26" s="208"/>
      <c r="C26" s="130"/>
      <c r="D26" s="157"/>
      <c r="E26" s="40"/>
      <c r="F26" s="157"/>
      <c r="G26" s="411"/>
      <c r="H26" s="27"/>
    </row>
    <row r="27" spans="1:8" s="7" customFormat="1" ht="11.25" customHeight="1" x14ac:dyDescent="0.2">
      <c r="A27" s="144">
        <v>1</v>
      </c>
      <c r="B27" s="203" t="s">
        <v>67</v>
      </c>
      <c r="C27" s="80" t="s">
        <v>146</v>
      </c>
      <c r="D27" s="138" t="s">
        <v>161</v>
      </c>
      <c r="E27" s="40" t="s">
        <v>54</v>
      </c>
      <c r="F27" s="274">
        <v>735</v>
      </c>
      <c r="G27" s="26">
        <v>0.6776014108253674</v>
      </c>
      <c r="H27" s="27">
        <f>F27*G27</f>
        <v>498.03703695664507</v>
      </c>
    </row>
    <row r="28" spans="1:8" s="7" customFormat="1" ht="11.25" customHeight="1" x14ac:dyDescent="0.2">
      <c r="A28" s="145"/>
      <c r="B28" s="204"/>
      <c r="C28" s="80"/>
      <c r="D28" s="139"/>
      <c r="E28" s="40"/>
      <c r="F28" s="275"/>
      <c r="G28" s="26"/>
      <c r="H28" s="27"/>
    </row>
    <row r="29" spans="1:8" s="7" customFormat="1" ht="11.25" customHeight="1" x14ac:dyDescent="0.2">
      <c r="A29" s="145"/>
      <c r="B29" s="204"/>
      <c r="C29" s="80"/>
      <c r="D29" s="139"/>
      <c r="E29" s="40"/>
      <c r="F29" s="275"/>
      <c r="G29" s="26"/>
      <c r="H29" s="27"/>
    </row>
    <row r="30" spans="1:8" s="7" customFormat="1" ht="11.25" customHeight="1" x14ac:dyDescent="0.2">
      <c r="A30" s="146"/>
      <c r="B30" s="205"/>
      <c r="C30" s="80"/>
      <c r="D30" s="140"/>
      <c r="E30" s="40"/>
      <c r="F30" s="276"/>
      <c r="G30" s="26"/>
      <c r="H30" s="27"/>
    </row>
    <row r="31" spans="1:8" s="7" customFormat="1" ht="11.25" customHeight="1" x14ac:dyDescent="0.2">
      <c r="A31" s="144">
        <v>2</v>
      </c>
      <c r="B31" s="202" t="s">
        <v>57</v>
      </c>
      <c r="C31" s="80" t="s">
        <v>101</v>
      </c>
      <c r="D31" s="138" t="s">
        <v>161</v>
      </c>
      <c r="E31" s="40" t="s">
        <v>54</v>
      </c>
      <c r="F31" s="136">
        <v>810</v>
      </c>
      <c r="G31" s="26">
        <v>0.5070443328466534</v>
      </c>
      <c r="H31" s="27">
        <f t="shared" ref="H31" si="0">F31*G31</f>
        <v>410.70590960578926</v>
      </c>
    </row>
    <row r="32" spans="1:8" s="7" customFormat="1" ht="11.25" customHeight="1" x14ac:dyDescent="0.2">
      <c r="A32" s="145"/>
      <c r="B32" s="202"/>
      <c r="C32" s="80"/>
      <c r="D32" s="139"/>
      <c r="E32" s="40"/>
      <c r="F32" s="136"/>
      <c r="G32" s="26"/>
      <c r="H32" s="27"/>
    </row>
    <row r="33" spans="1:8" s="7" customFormat="1" ht="11.25" customHeight="1" x14ac:dyDescent="0.2">
      <c r="A33" s="145"/>
      <c r="B33" s="202"/>
      <c r="C33" s="80"/>
      <c r="D33" s="139"/>
      <c r="E33" s="40"/>
      <c r="F33" s="136"/>
      <c r="G33" s="26"/>
      <c r="H33" s="27"/>
    </row>
    <row r="34" spans="1:8" s="7" customFormat="1" ht="11.25" customHeight="1" x14ac:dyDescent="0.2">
      <c r="A34" s="146"/>
      <c r="B34" s="202"/>
      <c r="C34" s="80"/>
      <c r="D34" s="140"/>
      <c r="E34" s="40"/>
      <c r="F34" s="136"/>
      <c r="G34" s="26"/>
      <c r="H34" s="27"/>
    </row>
    <row r="35" spans="1:8" s="7" customFormat="1" ht="11.25" customHeight="1" x14ac:dyDescent="0.2">
      <c r="A35" s="144">
        <v>3</v>
      </c>
      <c r="B35" s="203" t="s">
        <v>65</v>
      </c>
      <c r="C35" s="80" t="s">
        <v>147</v>
      </c>
      <c r="D35" s="138" t="s">
        <v>161</v>
      </c>
      <c r="E35" s="40" t="s">
        <v>54</v>
      </c>
      <c r="F35" s="21">
        <v>81</v>
      </c>
      <c r="G35" s="26">
        <v>3.5485220699123379</v>
      </c>
      <c r="H35" s="27">
        <f t="shared" ref="H35" si="1">F35*G35</f>
        <v>287.43028766289939</v>
      </c>
    </row>
    <row r="36" spans="1:8" s="7" customFormat="1" ht="11.25" customHeight="1" x14ac:dyDescent="0.2">
      <c r="A36" s="145"/>
      <c r="B36" s="204"/>
      <c r="C36" s="80"/>
      <c r="D36" s="139"/>
      <c r="E36" s="40"/>
      <c r="F36" s="21"/>
      <c r="G36" s="26"/>
      <c r="H36" s="27"/>
    </row>
    <row r="37" spans="1:8" s="7" customFormat="1" ht="11.25" customHeight="1" x14ac:dyDescent="0.2">
      <c r="A37" s="145"/>
      <c r="B37" s="204"/>
      <c r="C37" s="80"/>
      <c r="D37" s="139"/>
      <c r="E37" s="40"/>
      <c r="F37" s="21"/>
      <c r="G37" s="26"/>
      <c r="H37" s="27"/>
    </row>
    <row r="38" spans="1:8" s="7" customFormat="1" ht="11.25" customHeight="1" x14ac:dyDescent="0.2">
      <c r="A38" s="146"/>
      <c r="B38" s="205"/>
      <c r="C38" s="80"/>
      <c r="D38" s="140"/>
      <c r="E38" s="40"/>
      <c r="F38" s="21"/>
      <c r="G38" s="26"/>
      <c r="H38" s="27"/>
    </row>
    <row r="39" spans="1:8" s="7" customFormat="1" ht="11.25" customHeight="1" x14ac:dyDescent="0.2">
      <c r="A39" s="144">
        <v>4</v>
      </c>
      <c r="B39" s="203" t="s">
        <v>21</v>
      </c>
      <c r="C39" s="80" t="s">
        <v>102</v>
      </c>
      <c r="D39" s="138" t="s">
        <v>161</v>
      </c>
      <c r="E39" s="22" t="s">
        <v>54</v>
      </c>
      <c r="F39" s="19">
        <v>847</v>
      </c>
      <c r="G39" s="26">
        <v>6.2281132895428602E-2</v>
      </c>
      <c r="H39" s="27">
        <f t="shared" ref="H39" si="2">F39*G39</f>
        <v>52.752119562428028</v>
      </c>
    </row>
    <row r="40" spans="1:8" s="7" customFormat="1" ht="11.25" customHeight="1" x14ac:dyDescent="0.2">
      <c r="A40" s="145"/>
      <c r="B40" s="204"/>
      <c r="C40" s="80"/>
      <c r="D40" s="139"/>
      <c r="E40" s="22"/>
      <c r="F40" s="19"/>
      <c r="G40" s="26"/>
      <c r="H40" s="27"/>
    </row>
    <row r="41" spans="1:8" s="7" customFormat="1" ht="11.25" customHeight="1" x14ac:dyDescent="0.2">
      <c r="A41" s="145"/>
      <c r="B41" s="204"/>
      <c r="C41" s="80"/>
      <c r="D41" s="139"/>
      <c r="E41" s="22"/>
      <c r="F41" s="19"/>
      <c r="G41" s="26"/>
      <c r="H41" s="27"/>
    </row>
    <row r="42" spans="1:8" s="7" customFormat="1" ht="11.25" customHeight="1" x14ac:dyDescent="0.2">
      <c r="A42" s="146"/>
      <c r="B42" s="205"/>
      <c r="C42" s="80"/>
      <c r="D42" s="140"/>
      <c r="E42" s="22"/>
      <c r="F42" s="19"/>
      <c r="G42" s="26"/>
      <c r="H42" s="27"/>
    </row>
    <row r="43" spans="1:8" s="7" customFormat="1" ht="11.25" customHeight="1" x14ac:dyDescent="0.2">
      <c r="A43" s="144">
        <v>5</v>
      </c>
      <c r="B43" s="206" t="s">
        <v>20</v>
      </c>
      <c r="C43" s="80" t="s">
        <v>103</v>
      </c>
      <c r="D43" s="138" t="s">
        <v>161</v>
      </c>
      <c r="E43" s="22" t="s">
        <v>54</v>
      </c>
      <c r="F43" s="19">
        <v>847</v>
      </c>
      <c r="G43" s="26">
        <v>0.34395539155372878</v>
      </c>
      <c r="H43" s="27">
        <f t="shared" ref="H43" si="3">F43*G43</f>
        <v>291.3302166460083</v>
      </c>
    </row>
    <row r="44" spans="1:8" s="7" customFormat="1" ht="11.25" customHeight="1" x14ac:dyDescent="0.2">
      <c r="A44" s="145"/>
      <c r="B44" s="192"/>
      <c r="C44" s="80"/>
      <c r="D44" s="139"/>
      <c r="E44" s="22"/>
      <c r="F44" s="19"/>
      <c r="G44" s="26"/>
      <c r="H44" s="27"/>
    </row>
    <row r="45" spans="1:8" s="7" customFormat="1" ht="11.25" customHeight="1" x14ac:dyDescent="0.2">
      <c r="A45" s="145"/>
      <c r="B45" s="192"/>
      <c r="C45" s="80"/>
      <c r="D45" s="139"/>
      <c r="E45" s="22"/>
      <c r="F45" s="19"/>
      <c r="G45" s="26"/>
      <c r="H45" s="27"/>
    </row>
    <row r="46" spans="1:8" s="7" customFormat="1" ht="11.25" customHeight="1" x14ac:dyDescent="0.2">
      <c r="A46" s="146"/>
      <c r="B46" s="207"/>
      <c r="C46" s="80"/>
      <c r="D46" s="140"/>
      <c r="E46" s="22"/>
      <c r="F46" s="19"/>
      <c r="G46" s="26"/>
      <c r="H46" s="27"/>
    </row>
    <row r="47" spans="1:8" s="7" customFormat="1" ht="11.25" customHeight="1" x14ac:dyDescent="0.2">
      <c r="A47" s="144">
        <v>6</v>
      </c>
      <c r="B47" s="203" t="s">
        <v>22</v>
      </c>
      <c r="C47" s="80" t="s">
        <v>104</v>
      </c>
      <c r="D47" s="138" t="s">
        <v>161</v>
      </c>
      <c r="E47" s="22" t="s">
        <v>54</v>
      </c>
      <c r="F47" s="19">
        <v>44</v>
      </c>
      <c r="G47" s="26">
        <v>1.3387605991032903</v>
      </c>
      <c r="H47" s="27">
        <f t="shared" ref="H47" si="4">F47*G47</f>
        <v>58.905466360544771</v>
      </c>
    </row>
    <row r="48" spans="1:8" s="7" customFormat="1" ht="11.25" customHeight="1" x14ac:dyDescent="0.2">
      <c r="A48" s="145"/>
      <c r="B48" s="204"/>
      <c r="C48" s="80"/>
      <c r="D48" s="139"/>
      <c r="E48" s="22"/>
      <c r="F48" s="19"/>
      <c r="G48" s="26"/>
      <c r="H48" s="27"/>
    </row>
    <row r="49" spans="1:8" s="7" customFormat="1" ht="11.25" customHeight="1" x14ac:dyDescent="0.2">
      <c r="A49" s="145"/>
      <c r="B49" s="204"/>
      <c r="C49" s="80"/>
      <c r="D49" s="139"/>
      <c r="E49" s="22"/>
      <c r="F49" s="19"/>
      <c r="G49" s="26"/>
      <c r="H49" s="27"/>
    </row>
    <row r="50" spans="1:8" s="7" customFormat="1" ht="11.25" customHeight="1" x14ac:dyDescent="0.2">
      <c r="A50" s="146"/>
      <c r="B50" s="205"/>
      <c r="C50" s="80"/>
      <c r="D50" s="140"/>
      <c r="E50" s="22"/>
      <c r="F50" s="19"/>
      <c r="G50" s="26"/>
      <c r="H50" s="27"/>
    </row>
    <row r="51" spans="1:8" ht="11.25" customHeight="1" x14ac:dyDescent="0.2">
      <c r="A51" s="144">
        <v>7</v>
      </c>
      <c r="B51" s="206" t="s">
        <v>159</v>
      </c>
      <c r="C51" s="80" t="s">
        <v>911</v>
      </c>
      <c r="D51" s="254" t="s">
        <v>8</v>
      </c>
      <c r="E51" s="22" t="s">
        <v>93</v>
      </c>
      <c r="F51" s="19">
        <v>1396.5</v>
      </c>
      <c r="G51" s="26">
        <v>3.0934337530842018</v>
      </c>
      <c r="H51" s="27">
        <f t="shared" ref="H51" si="5">F51*G51</f>
        <v>4319.9802361820875</v>
      </c>
    </row>
    <row r="52" spans="1:8" ht="11.25" customHeight="1" x14ac:dyDescent="0.2">
      <c r="A52" s="145"/>
      <c r="B52" s="192"/>
      <c r="C52" s="80"/>
      <c r="D52" s="255"/>
      <c r="E52" s="22"/>
      <c r="F52" s="19"/>
      <c r="G52" s="26"/>
      <c r="H52" s="27"/>
    </row>
    <row r="53" spans="1:8" ht="11.25" customHeight="1" x14ac:dyDescent="0.2">
      <c r="A53" s="145"/>
      <c r="B53" s="192"/>
      <c r="C53" s="80"/>
      <c r="D53" s="255"/>
      <c r="E53" s="22"/>
      <c r="F53" s="19"/>
      <c r="G53" s="26"/>
      <c r="H53" s="27"/>
    </row>
    <row r="54" spans="1:8" ht="11.25" customHeight="1" x14ac:dyDescent="0.2">
      <c r="A54" s="146"/>
      <c r="B54" s="207"/>
      <c r="C54" s="80"/>
      <c r="D54" s="256"/>
      <c r="E54" s="22"/>
      <c r="F54" s="19"/>
      <c r="G54" s="26"/>
      <c r="H54" s="27"/>
    </row>
    <row r="55" spans="1:8" ht="11.25" customHeight="1" x14ac:dyDescent="0.2">
      <c r="A55" s="19"/>
      <c r="B55" s="208" t="s">
        <v>59</v>
      </c>
      <c r="C55" s="131" t="s">
        <v>105</v>
      </c>
      <c r="D55" s="19"/>
      <c r="E55" s="22"/>
      <c r="F55" s="270"/>
      <c r="G55" s="26">
        <v>0</v>
      </c>
      <c r="H55" s="27">
        <f t="shared" ref="H55" si="6">F55*G55</f>
        <v>0</v>
      </c>
    </row>
    <row r="56" spans="1:8" ht="11.25" customHeight="1" x14ac:dyDescent="0.2">
      <c r="A56" s="19"/>
      <c r="B56" s="208"/>
      <c r="C56" s="131"/>
      <c r="D56" s="19"/>
      <c r="E56" s="22"/>
      <c r="F56" s="270"/>
      <c r="G56" s="26"/>
      <c r="H56" s="27"/>
    </row>
    <row r="57" spans="1:8" ht="11.25" customHeight="1" x14ac:dyDescent="0.2">
      <c r="A57" s="19"/>
      <c r="B57" s="208"/>
      <c r="C57" s="131"/>
      <c r="D57" s="19"/>
      <c r="E57" s="22"/>
      <c r="F57" s="270"/>
      <c r="G57" s="26"/>
      <c r="H57" s="27"/>
    </row>
    <row r="58" spans="1:8" ht="11.25" customHeight="1" x14ac:dyDescent="0.2">
      <c r="A58" s="19"/>
      <c r="B58" s="208"/>
      <c r="C58" s="131"/>
      <c r="D58" s="19"/>
      <c r="E58" s="22"/>
      <c r="F58" s="270"/>
      <c r="G58" s="26"/>
      <c r="H58" s="27"/>
    </row>
    <row r="59" spans="1:8" ht="11.25" customHeight="1" x14ac:dyDescent="0.2">
      <c r="A59" s="19">
        <v>1</v>
      </c>
      <c r="B59" s="158" t="s">
        <v>160</v>
      </c>
      <c r="C59" s="80" t="s">
        <v>913</v>
      </c>
      <c r="D59" s="138" t="s">
        <v>161</v>
      </c>
      <c r="E59" s="22" t="s">
        <v>54</v>
      </c>
      <c r="F59" s="136">
        <v>10.02</v>
      </c>
      <c r="G59" s="26">
        <v>40.991759021288182</v>
      </c>
      <c r="H59" s="27">
        <f t="shared" ref="H59" si="7">F59*G59</f>
        <v>410.73742539330755</v>
      </c>
    </row>
    <row r="60" spans="1:8" ht="11.25" customHeight="1" x14ac:dyDescent="0.2">
      <c r="A60" s="19"/>
      <c r="B60" s="158"/>
      <c r="C60" s="80"/>
      <c r="D60" s="139"/>
      <c r="E60" s="22"/>
      <c r="F60" s="136"/>
      <c r="G60" s="26"/>
      <c r="H60" s="27"/>
    </row>
    <row r="61" spans="1:8" ht="11.25" customHeight="1" x14ac:dyDescent="0.2">
      <c r="A61" s="19"/>
      <c r="B61" s="158"/>
      <c r="C61" s="80"/>
      <c r="D61" s="139"/>
      <c r="E61" s="22"/>
      <c r="F61" s="136"/>
      <c r="G61" s="26"/>
      <c r="H61" s="27"/>
    </row>
    <row r="62" spans="1:8" ht="11.25" customHeight="1" x14ac:dyDescent="0.2">
      <c r="A62" s="19"/>
      <c r="B62" s="158"/>
      <c r="C62" s="80"/>
      <c r="D62" s="140"/>
      <c r="E62" s="22"/>
      <c r="F62" s="136"/>
      <c r="G62" s="26"/>
      <c r="H62" s="27"/>
    </row>
    <row r="63" spans="1:8" ht="11.25" customHeight="1" x14ac:dyDescent="0.2">
      <c r="A63" s="19">
        <v>2</v>
      </c>
      <c r="B63" s="209" t="s">
        <v>162</v>
      </c>
      <c r="C63" s="80" t="s">
        <v>912</v>
      </c>
      <c r="D63" s="138" t="s">
        <v>161</v>
      </c>
      <c r="E63" s="22" t="s">
        <v>54</v>
      </c>
      <c r="F63" s="178">
        <v>56.298000000000002</v>
      </c>
      <c r="G63" s="26">
        <v>78.286915615085874</v>
      </c>
      <c r="H63" s="27">
        <f t="shared" ref="H63" si="8">F63*G63</f>
        <v>4407.3967752981043</v>
      </c>
    </row>
    <row r="64" spans="1:8" ht="11.25" customHeight="1" x14ac:dyDescent="0.2">
      <c r="A64" s="19"/>
      <c r="B64" s="210"/>
      <c r="C64" s="80"/>
      <c r="D64" s="139"/>
      <c r="E64" s="22"/>
      <c r="F64" s="179"/>
      <c r="G64" s="26"/>
      <c r="H64" s="27"/>
    </row>
    <row r="65" spans="1:8" ht="11.25" customHeight="1" x14ac:dyDescent="0.2">
      <c r="A65" s="19"/>
      <c r="B65" s="210"/>
      <c r="C65" s="80"/>
      <c r="D65" s="139"/>
      <c r="E65" s="22"/>
      <c r="F65" s="179"/>
      <c r="G65" s="26"/>
      <c r="H65" s="27"/>
    </row>
    <row r="66" spans="1:8" ht="11.25" customHeight="1" x14ac:dyDescent="0.2">
      <c r="A66" s="19"/>
      <c r="B66" s="211"/>
      <c r="C66" s="80"/>
      <c r="D66" s="140"/>
      <c r="E66" s="22"/>
      <c r="F66" s="180"/>
      <c r="G66" s="26"/>
      <c r="H66" s="27"/>
    </row>
    <row r="67" spans="1:8" ht="11.25" customHeight="1" x14ac:dyDescent="0.2">
      <c r="A67" s="19">
        <v>3</v>
      </c>
      <c r="B67" s="135" t="s">
        <v>14</v>
      </c>
      <c r="C67" s="20" t="s">
        <v>117</v>
      </c>
      <c r="D67" s="21" t="s">
        <v>8</v>
      </c>
      <c r="E67" s="22" t="s">
        <v>93</v>
      </c>
      <c r="F67" s="23">
        <v>0.55800000000000005</v>
      </c>
      <c r="G67" s="26">
        <v>440.36105024175589</v>
      </c>
      <c r="H67" s="27">
        <f t="shared" ref="H67" si="9">F67*G67</f>
        <v>245.72146603489981</v>
      </c>
    </row>
    <row r="68" spans="1:8" ht="11.25" customHeight="1" x14ac:dyDescent="0.2">
      <c r="A68" s="19"/>
      <c r="B68" s="135"/>
      <c r="C68" s="20"/>
      <c r="D68" s="21"/>
      <c r="E68" s="22"/>
      <c r="F68" s="24"/>
      <c r="G68" s="26"/>
      <c r="H68" s="27"/>
    </row>
    <row r="69" spans="1:8" ht="11.25" customHeight="1" x14ac:dyDescent="0.2">
      <c r="A69" s="19"/>
      <c r="B69" s="135"/>
      <c r="C69" s="20"/>
      <c r="D69" s="21"/>
      <c r="E69" s="22"/>
      <c r="F69" s="24"/>
      <c r="G69" s="26"/>
      <c r="H69" s="27"/>
    </row>
    <row r="70" spans="1:8" ht="11.25" customHeight="1" x14ac:dyDescent="0.2">
      <c r="A70" s="19"/>
      <c r="B70" s="135"/>
      <c r="C70" s="20"/>
      <c r="D70" s="21"/>
      <c r="E70" s="22"/>
      <c r="F70" s="25"/>
      <c r="G70" s="26"/>
      <c r="H70" s="27"/>
    </row>
    <row r="71" spans="1:8" ht="11.25" customHeight="1" x14ac:dyDescent="0.2">
      <c r="A71" s="19">
        <v>4</v>
      </c>
      <c r="B71" s="135" t="s">
        <v>10</v>
      </c>
      <c r="C71" s="20" t="s">
        <v>107</v>
      </c>
      <c r="D71" s="21" t="s">
        <v>8</v>
      </c>
      <c r="E71" s="22" t="s">
        <v>93</v>
      </c>
      <c r="F71" s="23">
        <v>0.64400000000000002</v>
      </c>
      <c r="G71" s="26">
        <v>426.72582994559099</v>
      </c>
      <c r="H71" s="27">
        <f t="shared" ref="H71" si="10">F71*G71</f>
        <v>274.81143448496061</v>
      </c>
    </row>
    <row r="72" spans="1:8" ht="11.25" customHeight="1" x14ac:dyDescent="0.2">
      <c r="A72" s="19"/>
      <c r="B72" s="135"/>
      <c r="C72" s="20"/>
      <c r="D72" s="21"/>
      <c r="E72" s="22"/>
      <c r="F72" s="24"/>
      <c r="G72" s="26"/>
      <c r="H72" s="27"/>
    </row>
    <row r="73" spans="1:8" ht="11.25" customHeight="1" x14ac:dyDescent="0.2">
      <c r="A73" s="19"/>
      <c r="B73" s="135"/>
      <c r="C73" s="20"/>
      <c r="D73" s="21"/>
      <c r="E73" s="22"/>
      <c r="F73" s="24"/>
      <c r="G73" s="26"/>
      <c r="H73" s="27"/>
    </row>
    <row r="74" spans="1:8" ht="9" customHeight="1" x14ac:dyDescent="0.2">
      <c r="A74" s="19"/>
      <c r="B74" s="135"/>
      <c r="C74" s="20"/>
      <c r="D74" s="21"/>
      <c r="E74" s="22"/>
      <c r="F74" s="25"/>
      <c r="G74" s="26"/>
      <c r="H74" s="27"/>
    </row>
    <row r="75" spans="1:8" ht="11.25" customHeight="1" x14ac:dyDescent="0.2">
      <c r="A75" s="19">
        <v>5</v>
      </c>
      <c r="B75" s="135" t="s">
        <v>11</v>
      </c>
      <c r="C75" s="20" t="s">
        <v>108</v>
      </c>
      <c r="D75" s="21" t="s">
        <v>8</v>
      </c>
      <c r="E75" s="22" t="s">
        <v>93</v>
      </c>
      <c r="F75" s="23">
        <v>0.63</v>
      </c>
      <c r="G75" s="26">
        <v>426.72582994559099</v>
      </c>
      <c r="H75" s="27">
        <f t="shared" ref="H75" si="11">F75*G75</f>
        <v>268.8372728657223</v>
      </c>
    </row>
    <row r="76" spans="1:8" ht="11.25" customHeight="1" x14ac:dyDescent="0.2">
      <c r="A76" s="19"/>
      <c r="B76" s="135"/>
      <c r="C76" s="20"/>
      <c r="D76" s="21"/>
      <c r="E76" s="22"/>
      <c r="F76" s="24"/>
      <c r="G76" s="26"/>
      <c r="H76" s="27"/>
    </row>
    <row r="77" spans="1:8" ht="11.25" customHeight="1" x14ac:dyDescent="0.2">
      <c r="A77" s="19"/>
      <c r="B77" s="135"/>
      <c r="C77" s="20"/>
      <c r="D77" s="21"/>
      <c r="E77" s="22"/>
      <c r="F77" s="24"/>
      <c r="G77" s="26"/>
      <c r="H77" s="27"/>
    </row>
    <row r="78" spans="1:8" ht="9" customHeight="1" x14ac:dyDescent="0.2">
      <c r="A78" s="19"/>
      <c r="B78" s="135"/>
      <c r="C78" s="20"/>
      <c r="D78" s="21"/>
      <c r="E78" s="22"/>
      <c r="F78" s="25"/>
      <c r="G78" s="26"/>
      <c r="H78" s="27"/>
    </row>
    <row r="79" spans="1:8" ht="11.25" customHeight="1" x14ac:dyDescent="0.2">
      <c r="A79" s="19">
        <v>6</v>
      </c>
      <c r="B79" s="135" t="s">
        <v>13</v>
      </c>
      <c r="C79" s="20" t="s">
        <v>110</v>
      </c>
      <c r="D79" s="21" t="s">
        <v>8</v>
      </c>
      <c r="E79" s="22" t="s">
        <v>93</v>
      </c>
      <c r="F79" s="23">
        <v>0.65900000000000003</v>
      </c>
      <c r="G79" s="26">
        <v>426.72582994559099</v>
      </c>
      <c r="H79" s="27">
        <f t="shared" ref="H79" si="12">F79*G79</f>
        <v>281.21232193414448</v>
      </c>
    </row>
    <row r="80" spans="1:8" ht="11.25" customHeight="1" x14ac:dyDescent="0.2">
      <c r="A80" s="19"/>
      <c r="B80" s="135"/>
      <c r="C80" s="20"/>
      <c r="D80" s="21"/>
      <c r="E80" s="22"/>
      <c r="F80" s="24"/>
      <c r="G80" s="26"/>
      <c r="H80" s="27"/>
    </row>
    <row r="81" spans="1:8" ht="11.25" customHeight="1" x14ac:dyDescent="0.2">
      <c r="A81" s="19"/>
      <c r="B81" s="135"/>
      <c r="C81" s="20"/>
      <c r="D81" s="21"/>
      <c r="E81" s="22"/>
      <c r="F81" s="24"/>
      <c r="G81" s="26"/>
      <c r="H81" s="27"/>
    </row>
    <row r="82" spans="1:8" ht="11.25" customHeight="1" x14ac:dyDescent="0.2">
      <c r="A82" s="19"/>
      <c r="B82" s="135"/>
      <c r="C82" s="20"/>
      <c r="D82" s="21"/>
      <c r="E82" s="22"/>
      <c r="F82" s="25"/>
      <c r="G82" s="26"/>
      <c r="H82" s="27"/>
    </row>
    <row r="83" spans="1:8" ht="11.25" customHeight="1" x14ac:dyDescent="0.2">
      <c r="A83" s="19">
        <v>7</v>
      </c>
      <c r="B83" s="135" t="s">
        <v>16</v>
      </c>
      <c r="C83" s="20" t="s">
        <v>116</v>
      </c>
      <c r="D83" s="21" t="s">
        <v>8</v>
      </c>
      <c r="E83" s="22" t="s">
        <v>93</v>
      </c>
      <c r="F83" s="23">
        <v>1.2629999999999999</v>
      </c>
      <c r="G83" s="26">
        <v>426.72582994559099</v>
      </c>
      <c r="H83" s="27">
        <f t="shared" ref="H83" si="13">F83*G83</f>
        <v>538.95472322128137</v>
      </c>
    </row>
    <row r="84" spans="1:8" ht="11.25" customHeight="1" x14ac:dyDescent="0.2">
      <c r="A84" s="19"/>
      <c r="B84" s="135"/>
      <c r="C84" s="20"/>
      <c r="D84" s="21"/>
      <c r="E84" s="22"/>
      <c r="F84" s="24"/>
      <c r="G84" s="26"/>
      <c r="H84" s="27"/>
    </row>
    <row r="85" spans="1:8" ht="11.25" customHeight="1" x14ac:dyDescent="0.2">
      <c r="A85" s="19"/>
      <c r="B85" s="135"/>
      <c r="C85" s="20"/>
      <c r="D85" s="21"/>
      <c r="E85" s="22"/>
      <c r="F85" s="24"/>
      <c r="G85" s="26"/>
      <c r="H85" s="27"/>
    </row>
    <row r="86" spans="1:8" ht="11.25" customHeight="1" x14ac:dyDescent="0.2">
      <c r="A86" s="19"/>
      <c r="B86" s="135"/>
      <c r="C86" s="20"/>
      <c r="D86" s="21"/>
      <c r="E86" s="22"/>
      <c r="F86" s="25"/>
      <c r="G86" s="26"/>
      <c r="H86" s="27"/>
    </row>
    <row r="87" spans="1:8" ht="11.25" customHeight="1" x14ac:dyDescent="0.2">
      <c r="A87" s="19">
        <v>8</v>
      </c>
      <c r="B87" s="158" t="s">
        <v>164</v>
      </c>
      <c r="C87" s="80" t="s">
        <v>914</v>
      </c>
      <c r="D87" s="138" t="s">
        <v>161</v>
      </c>
      <c r="E87" s="22" t="s">
        <v>54</v>
      </c>
      <c r="F87" s="136">
        <v>23.463999999999999</v>
      </c>
      <c r="G87" s="26">
        <v>40.991759021288182</v>
      </c>
      <c r="H87" s="27">
        <f t="shared" ref="H87" si="14">F87*G87</f>
        <v>961.83063367550585</v>
      </c>
    </row>
    <row r="88" spans="1:8" ht="11.25" customHeight="1" x14ac:dyDescent="0.2">
      <c r="A88" s="19"/>
      <c r="B88" s="158"/>
      <c r="C88" s="80"/>
      <c r="D88" s="139"/>
      <c r="E88" s="22"/>
      <c r="F88" s="136"/>
      <c r="G88" s="26"/>
      <c r="H88" s="27"/>
    </row>
    <row r="89" spans="1:8" ht="11.25" customHeight="1" x14ac:dyDescent="0.2">
      <c r="A89" s="19"/>
      <c r="B89" s="158"/>
      <c r="C89" s="80"/>
      <c r="D89" s="139"/>
      <c r="E89" s="22"/>
      <c r="F89" s="136"/>
      <c r="G89" s="26"/>
      <c r="H89" s="27"/>
    </row>
    <row r="90" spans="1:8" ht="11.25" customHeight="1" x14ac:dyDescent="0.2">
      <c r="A90" s="19"/>
      <c r="B90" s="158"/>
      <c r="C90" s="80"/>
      <c r="D90" s="140"/>
      <c r="E90" s="22"/>
      <c r="F90" s="136"/>
      <c r="G90" s="26"/>
      <c r="H90" s="27"/>
    </row>
    <row r="91" spans="1:8" ht="11.25" customHeight="1" x14ac:dyDescent="0.2">
      <c r="A91" s="19">
        <v>9</v>
      </c>
      <c r="B91" s="209" t="s">
        <v>165</v>
      </c>
      <c r="C91" s="80" t="s">
        <v>915</v>
      </c>
      <c r="D91" s="138" t="s">
        <v>161</v>
      </c>
      <c r="E91" s="22" t="s">
        <v>54</v>
      </c>
      <c r="F91" s="136">
        <v>20.73</v>
      </c>
      <c r="G91" s="26">
        <v>94.916281538619089</v>
      </c>
      <c r="H91" s="27">
        <f t="shared" ref="H91" si="15">F91*G91</f>
        <v>1967.6145162955738</v>
      </c>
    </row>
    <row r="92" spans="1:8" ht="11.25" customHeight="1" x14ac:dyDescent="0.2">
      <c r="A92" s="19"/>
      <c r="B92" s="210"/>
      <c r="C92" s="80"/>
      <c r="D92" s="139"/>
      <c r="E92" s="22"/>
      <c r="F92" s="136"/>
      <c r="G92" s="26"/>
      <c r="H92" s="27"/>
    </row>
    <row r="93" spans="1:8" ht="11.25" customHeight="1" x14ac:dyDescent="0.2">
      <c r="A93" s="19"/>
      <c r="B93" s="210"/>
      <c r="C93" s="80"/>
      <c r="D93" s="139"/>
      <c r="E93" s="22"/>
      <c r="F93" s="136"/>
      <c r="G93" s="26"/>
      <c r="H93" s="27"/>
    </row>
    <row r="94" spans="1:8" ht="11.25" customHeight="1" x14ac:dyDescent="0.2">
      <c r="A94" s="19"/>
      <c r="B94" s="211"/>
      <c r="C94" s="80"/>
      <c r="D94" s="140"/>
      <c r="E94" s="22"/>
      <c r="F94" s="136"/>
      <c r="G94" s="26"/>
      <c r="H94" s="27"/>
    </row>
    <row r="95" spans="1:8" ht="11.25" customHeight="1" x14ac:dyDescent="0.2">
      <c r="A95" s="19">
        <v>10</v>
      </c>
      <c r="B95" s="135" t="s">
        <v>14</v>
      </c>
      <c r="C95" s="20" t="s">
        <v>117</v>
      </c>
      <c r="D95" s="21" t="s">
        <v>8</v>
      </c>
      <c r="E95" s="22" t="s">
        <v>93</v>
      </c>
      <c r="F95" s="23">
        <v>2.5209999999999999</v>
      </c>
      <c r="G95" s="26">
        <v>440.36105024175589</v>
      </c>
      <c r="H95" s="27">
        <f t="shared" ref="H95" si="16">F95*G95</f>
        <v>1110.1502076594666</v>
      </c>
    </row>
    <row r="96" spans="1:8" ht="11.25" customHeight="1" x14ac:dyDescent="0.2">
      <c r="A96" s="19"/>
      <c r="B96" s="135"/>
      <c r="C96" s="20"/>
      <c r="D96" s="21"/>
      <c r="E96" s="22"/>
      <c r="F96" s="24"/>
      <c r="G96" s="26"/>
      <c r="H96" s="27"/>
    </row>
    <row r="97" spans="1:8" ht="11.25" customHeight="1" x14ac:dyDescent="0.2">
      <c r="A97" s="19"/>
      <c r="B97" s="135"/>
      <c r="C97" s="20"/>
      <c r="D97" s="21"/>
      <c r="E97" s="22"/>
      <c r="F97" s="24"/>
      <c r="G97" s="26"/>
      <c r="H97" s="27"/>
    </row>
    <row r="98" spans="1:8" ht="11.25" customHeight="1" x14ac:dyDescent="0.2">
      <c r="A98" s="19"/>
      <c r="B98" s="135"/>
      <c r="C98" s="20"/>
      <c r="D98" s="21"/>
      <c r="E98" s="22"/>
      <c r="F98" s="25"/>
      <c r="G98" s="26"/>
      <c r="H98" s="27"/>
    </row>
    <row r="99" spans="1:8" ht="11.25" customHeight="1" x14ac:dyDescent="0.2">
      <c r="A99" s="19">
        <v>11</v>
      </c>
      <c r="B99" s="135" t="s">
        <v>10</v>
      </c>
      <c r="C99" s="20" t="s">
        <v>107</v>
      </c>
      <c r="D99" s="21" t="s">
        <v>8</v>
      </c>
      <c r="E99" s="22" t="s">
        <v>93</v>
      </c>
      <c r="F99" s="23">
        <v>1.3740000000000001</v>
      </c>
      <c r="G99" s="26">
        <v>426.72582994559099</v>
      </c>
      <c r="H99" s="27">
        <f t="shared" ref="H99" si="17">F99*G99</f>
        <v>586.32129034524212</v>
      </c>
    </row>
    <row r="100" spans="1:8" ht="11.25" customHeight="1" x14ac:dyDescent="0.2">
      <c r="A100" s="19"/>
      <c r="B100" s="135"/>
      <c r="C100" s="20"/>
      <c r="D100" s="21"/>
      <c r="E100" s="22"/>
      <c r="F100" s="24"/>
      <c r="G100" s="26"/>
      <c r="H100" s="27"/>
    </row>
    <row r="101" spans="1:8" ht="11.25" customHeight="1" x14ac:dyDescent="0.2">
      <c r="A101" s="19"/>
      <c r="B101" s="135"/>
      <c r="C101" s="20"/>
      <c r="D101" s="21"/>
      <c r="E101" s="22"/>
      <c r="F101" s="24"/>
      <c r="G101" s="26"/>
      <c r="H101" s="27"/>
    </row>
    <row r="102" spans="1:8" ht="11.25" customHeight="1" x14ac:dyDescent="0.2">
      <c r="A102" s="19"/>
      <c r="B102" s="135"/>
      <c r="C102" s="20"/>
      <c r="D102" s="21"/>
      <c r="E102" s="22"/>
      <c r="F102" s="25"/>
      <c r="G102" s="26"/>
      <c r="H102" s="27"/>
    </row>
    <row r="103" spans="1:8" ht="11.25" customHeight="1" x14ac:dyDescent="0.2">
      <c r="A103" s="19">
        <v>12</v>
      </c>
      <c r="B103" s="135" t="s">
        <v>11</v>
      </c>
      <c r="C103" s="20" t="s">
        <v>108</v>
      </c>
      <c r="D103" s="21" t="s">
        <v>8</v>
      </c>
      <c r="E103" s="22" t="s">
        <v>93</v>
      </c>
      <c r="F103" s="23">
        <v>0.75800000000000001</v>
      </c>
      <c r="G103" s="26">
        <v>426.72582994559099</v>
      </c>
      <c r="H103" s="27">
        <f t="shared" ref="H103" si="18">F103*G103</f>
        <v>323.45817909875797</v>
      </c>
    </row>
    <row r="104" spans="1:8" ht="11.25" customHeight="1" x14ac:dyDescent="0.2">
      <c r="A104" s="19"/>
      <c r="B104" s="135"/>
      <c r="C104" s="20"/>
      <c r="D104" s="21"/>
      <c r="E104" s="22"/>
      <c r="F104" s="24"/>
      <c r="G104" s="26"/>
      <c r="H104" s="27"/>
    </row>
    <row r="105" spans="1:8" ht="11.25" customHeight="1" x14ac:dyDescent="0.2">
      <c r="A105" s="19"/>
      <c r="B105" s="135"/>
      <c r="C105" s="20"/>
      <c r="D105" s="21"/>
      <c r="E105" s="22"/>
      <c r="F105" s="24"/>
      <c r="G105" s="26"/>
      <c r="H105" s="27"/>
    </row>
    <row r="106" spans="1:8" ht="11.25" customHeight="1" x14ac:dyDescent="0.2">
      <c r="A106" s="19"/>
      <c r="B106" s="135"/>
      <c r="C106" s="20"/>
      <c r="D106" s="21"/>
      <c r="E106" s="22"/>
      <c r="F106" s="25"/>
      <c r="G106" s="26"/>
      <c r="H106" s="27"/>
    </row>
    <row r="107" spans="1:8" ht="11.25" customHeight="1" x14ac:dyDescent="0.2">
      <c r="A107" s="19">
        <v>13</v>
      </c>
      <c r="B107" s="158" t="s">
        <v>166</v>
      </c>
      <c r="C107" s="80" t="s">
        <v>916</v>
      </c>
      <c r="D107" s="138" t="s">
        <v>161</v>
      </c>
      <c r="E107" s="22" t="s">
        <v>54</v>
      </c>
      <c r="F107" s="136">
        <v>35.299999999999997</v>
      </c>
      <c r="G107" s="26">
        <v>40.991759021288182</v>
      </c>
      <c r="H107" s="27">
        <f t="shared" ref="H107" si="19">F107*G107</f>
        <v>1447.0090934514726</v>
      </c>
    </row>
    <row r="108" spans="1:8" ht="11.25" customHeight="1" x14ac:dyDescent="0.2">
      <c r="A108" s="19"/>
      <c r="B108" s="158"/>
      <c r="C108" s="80"/>
      <c r="D108" s="139"/>
      <c r="E108" s="22"/>
      <c r="F108" s="136"/>
      <c r="G108" s="26"/>
      <c r="H108" s="27"/>
    </row>
    <row r="109" spans="1:8" ht="11.25" customHeight="1" x14ac:dyDescent="0.2">
      <c r="A109" s="19"/>
      <c r="B109" s="158"/>
      <c r="C109" s="80"/>
      <c r="D109" s="139"/>
      <c r="E109" s="22"/>
      <c r="F109" s="136"/>
      <c r="G109" s="26"/>
      <c r="H109" s="27"/>
    </row>
    <row r="110" spans="1:8" ht="11.25" customHeight="1" x14ac:dyDescent="0.2">
      <c r="A110" s="19"/>
      <c r="B110" s="158"/>
      <c r="C110" s="80"/>
      <c r="D110" s="140"/>
      <c r="E110" s="22"/>
      <c r="F110" s="136"/>
      <c r="G110" s="26"/>
      <c r="H110" s="27"/>
    </row>
    <row r="111" spans="1:8" ht="11.25" customHeight="1" x14ac:dyDescent="0.2">
      <c r="A111" s="19">
        <v>14</v>
      </c>
      <c r="B111" s="195" t="s">
        <v>167</v>
      </c>
      <c r="C111" s="80" t="s">
        <v>917</v>
      </c>
      <c r="D111" s="138" t="s">
        <v>161</v>
      </c>
      <c r="E111" s="22" t="s">
        <v>54</v>
      </c>
      <c r="F111" s="138">
        <v>207.4</v>
      </c>
      <c r="G111" s="26">
        <v>59.401628282035219</v>
      </c>
      <c r="H111" s="27">
        <f t="shared" ref="H111" si="20">F111*G111</f>
        <v>12319.897705694104</v>
      </c>
    </row>
    <row r="112" spans="1:8" ht="11.25" customHeight="1" x14ac:dyDescent="0.2">
      <c r="A112" s="19"/>
      <c r="B112" s="196"/>
      <c r="C112" s="80"/>
      <c r="D112" s="139"/>
      <c r="E112" s="22"/>
      <c r="F112" s="139"/>
      <c r="G112" s="26"/>
      <c r="H112" s="27"/>
    </row>
    <row r="113" spans="1:8" ht="11.25" customHeight="1" x14ac:dyDescent="0.2">
      <c r="A113" s="19"/>
      <c r="B113" s="196"/>
      <c r="C113" s="80"/>
      <c r="D113" s="139"/>
      <c r="E113" s="22"/>
      <c r="F113" s="139"/>
      <c r="G113" s="26"/>
      <c r="H113" s="27"/>
    </row>
    <row r="114" spans="1:8" ht="11.25" customHeight="1" x14ac:dyDescent="0.2">
      <c r="A114" s="19"/>
      <c r="B114" s="197"/>
      <c r="C114" s="80"/>
      <c r="D114" s="140"/>
      <c r="E114" s="22"/>
      <c r="F114" s="140"/>
      <c r="G114" s="26"/>
      <c r="H114" s="27"/>
    </row>
    <row r="115" spans="1:8" ht="11.25" customHeight="1" x14ac:dyDescent="0.2">
      <c r="A115" s="19">
        <v>15</v>
      </c>
      <c r="B115" s="135" t="s">
        <v>18</v>
      </c>
      <c r="C115" s="20" t="s">
        <v>118</v>
      </c>
      <c r="D115" s="21" t="s">
        <v>8</v>
      </c>
      <c r="E115" s="22" t="s">
        <v>93</v>
      </c>
      <c r="F115" s="23">
        <v>3.7949999999999999</v>
      </c>
      <c r="G115" s="26">
        <v>450.91494892077452</v>
      </c>
      <c r="H115" s="27">
        <f t="shared" ref="H115" si="21">F115*G115</f>
        <v>1711.2222311543392</v>
      </c>
    </row>
    <row r="116" spans="1:8" ht="11.25" customHeight="1" x14ac:dyDescent="0.2">
      <c r="A116" s="19"/>
      <c r="B116" s="135"/>
      <c r="C116" s="20"/>
      <c r="D116" s="21"/>
      <c r="E116" s="22"/>
      <c r="F116" s="24"/>
      <c r="G116" s="26"/>
      <c r="H116" s="27"/>
    </row>
    <row r="117" spans="1:8" ht="11.25" customHeight="1" x14ac:dyDescent="0.2">
      <c r="A117" s="19"/>
      <c r="B117" s="135"/>
      <c r="C117" s="20"/>
      <c r="D117" s="21"/>
      <c r="E117" s="22"/>
      <c r="F117" s="24"/>
      <c r="G117" s="26"/>
      <c r="H117" s="27"/>
    </row>
    <row r="118" spans="1:8" ht="11.25" customHeight="1" x14ac:dyDescent="0.2">
      <c r="A118" s="19"/>
      <c r="B118" s="135"/>
      <c r="C118" s="20"/>
      <c r="D118" s="21"/>
      <c r="E118" s="22"/>
      <c r="F118" s="25"/>
      <c r="G118" s="26"/>
      <c r="H118" s="27"/>
    </row>
    <row r="119" spans="1:8" ht="11.25" customHeight="1" x14ac:dyDescent="0.2">
      <c r="A119" s="19">
        <v>16</v>
      </c>
      <c r="B119" s="135" t="s">
        <v>10</v>
      </c>
      <c r="C119" s="20" t="s">
        <v>107</v>
      </c>
      <c r="D119" s="21" t="s">
        <v>8</v>
      </c>
      <c r="E119" s="22" t="s">
        <v>93</v>
      </c>
      <c r="F119" s="23">
        <v>6.093</v>
      </c>
      <c r="G119" s="26">
        <v>426.72582994559099</v>
      </c>
      <c r="H119" s="27">
        <f t="shared" ref="H119" si="22">F119*G119</f>
        <v>2600.0404818584857</v>
      </c>
    </row>
    <row r="120" spans="1:8" ht="11.25" customHeight="1" x14ac:dyDescent="0.2">
      <c r="A120" s="19"/>
      <c r="B120" s="135"/>
      <c r="C120" s="20"/>
      <c r="D120" s="21"/>
      <c r="E120" s="22"/>
      <c r="F120" s="24"/>
      <c r="G120" s="26"/>
      <c r="H120" s="27"/>
    </row>
    <row r="121" spans="1:8" ht="11.25" customHeight="1" x14ac:dyDescent="0.2">
      <c r="A121" s="19"/>
      <c r="B121" s="135"/>
      <c r="C121" s="20"/>
      <c r="D121" s="21"/>
      <c r="E121" s="22"/>
      <c r="F121" s="24"/>
      <c r="G121" s="26"/>
      <c r="H121" s="27"/>
    </row>
    <row r="122" spans="1:8" ht="11.25" customHeight="1" x14ac:dyDescent="0.2">
      <c r="A122" s="19"/>
      <c r="B122" s="135"/>
      <c r="C122" s="20"/>
      <c r="D122" s="21"/>
      <c r="E122" s="22"/>
      <c r="F122" s="25"/>
      <c r="G122" s="26"/>
      <c r="H122" s="27"/>
    </row>
    <row r="123" spans="1:8" ht="11.25" customHeight="1" x14ac:dyDescent="0.2">
      <c r="A123" s="19">
        <v>17</v>
      </c>
      <c r="B123" s="158" t="s">
        <v>168</v>
      </c>
      <c r="C123" s="80" t="s">
        <v>918</v>
      </c>
      <c r="D123" s="138" t="s">
        <v>161</v>
      </c>
      <c r="E123" s="22" t="s">
        <v>54</v>
      </c>
      <c r="F123" s="136">
        <v>6.01</v>
      </c>
      <c r="G123" s="26">
        <v>40.991759021288182</v>
      </c>
      <c r="H123" s="27">
        <f t="shared" ref="H123" si="23">F123*G123</f>
        <v>246.36047171794198</v>
      </c>
    </row>
    <row r="124" spans="1:8" ht="11.25" customHeight="1" x14ac:dyDescent="0.2">
      <c r="A124" s="19"/>
      <c r="B124" s="158"/>
      <c r="C124" s="80"/>
      <c r="D124" s="139"/>
      <c r="E124" s="22"/>
      <c r="F124" s="136"/>
      <c r="G124" s="26"/>
      <c r="H124" s="27"/>
    </row>
    <row r="125" spans="1:8" ht="11.25" customHeight="1" x14ac:dyDescent="0.2">
      <c r="A125" s="19"/>
      <c r="B125" s="158"/>
      <c r="C125" s="80"/>
      <c r="D125" s="139"/>
      <c r="E125" s="22"/>
      <c r="F125" s="136"/>
      <c r="G125" s="26"/>
      <c r="H125" s="27"/>
    </row>
    <row r="126" spans="1:8" ht="11.25" customHeight="1" x14ac:dyDescent="0.2">
      <c r="A126" s="19"/>
      <c r="B126" s="158"/>
      <c r="C126" s="80"/>
      <c r="D126" s="140"/>
      <c r="E126" s="22"/>
      <c r="F126" s="136"/>
      <c r="G126" s="26"/>
      <c r="H126" s="27"/>
    </row>
    <row r="127" spans="1:8" ht="11.25" customHeight="1" x14ac:dyDescent="0.2">
      <c r="A127" s="19">
        <v>18</v>
      </c>
      <c r="B127" s="195" t="s">
        <v>28</v>
      </c>
      <c r="C127" s="80" t="s">
        <v>106</v>
      </c>
      <c r="D127" s="138" t="s">
        <v>161</v>
      </c>
      <c r="E127" s="22" t="s">
        <v>54</v>
      </c>
      <c r="F127" s="21">
        <v>15.08</v>
      </c>
      <c r="G127" s="26">
        <v>68.875472693838702</v>
      </c>
      <c r="H127" s="27">
        <f t="shared" ref="H127" si="24">F127*G127</f>
        <v>1038.6421282230876</v>
      </c>
    </row>
    <row r="128" spans="1:8" ht="11.25" customHeight="1" x14ac:dyDescent="0.2">
      <c r="A128" s="19"/>
      <c r="B128" s="196"/>
      <c r="C128" s="80"/>
      <c r="D128" s="139"/>
      <c r="E128" s="22"/>
      <c r="F128" s="21"/>
      <c r="G128" s="26"/>
      <c r="H128" s="27"/>
    </row>
    <row r="129" spans="1:8" ht="11.25" customHeight="1" x14ac:dyDescent="0.2">
      <c r="A129" s="19"/>
      <c r="B129" s="196"/>
      <c r="C129" s="80"/>
      <c r="D129" s="139"/>
      <c r="E129" s="22"/>
      <c r="F129" s="21"/>
      <c r="G129" s="26"/>
      <c r="H129" s="27"/>
    </row>
    <row r="130" spans="1:8" ht="11.25" customHeight="1" x14ac:dyDescent="0.2">
      <c r="A130" s="19"/>
      <c r="B130" s="197"/>
      <c r="C130" s="80"/>
      <c r="D130" s="140"/>
      <c r="E130" s="22"/>
      <c r="F130" s="21"/>
      <c r="G130" s="26"/>
      <c r="H130" s="27"/>
    </row>
    <row r="131" spans="1:8" ht="11.25" customHeight="1" x14ac:dyDescent="0.2">
      <c r="A131" s="19">
        <v>19</v>
      </c>
      <c r="B131" s="135" t="s">
        <v>14</v>
      </c>
      <c r="C131" s="20" t="s">
        <v>118</v>
      </c>
      <c r="D131" s="21" t="s">
        <v>8</v>
      </c>
      <c r="E131" s="22" t="s">
        <v>93</v>
      </c>
      <c r="F131" s="23">
        <v>0.67500000000000004</v>
      </c>
      <c r="G131" s="26">
        <v>440.36105024175589</v>
      </c>
      <c r="H131" s="27">
        <f t="shared" ref="H131" si="25">F131*G131</f>
        <v>297.24370891318523</v>
      </c>
    </row>
    <row r="132" spans="1:8" ht="11.25" customHeight="1" x14ac:dyDescent="0.2">
      <c r="A132" s="19"/>
      <c r="B132" s="135"/>
      <c r="C132" s="20"/>
      <c r="D132" s="21"/>
      <c r="E132" s="22"/>
      <c r="F132" s="24"/>
      <c r="G132" s="26"/>
      <c r="H132" s="27"/>
    </row>
    <row r="133" spans="1:8" ht="11.25" customHeight="1" x14ac:dyDescent="0.2">
      <c r="A133" s="19"/>
      <c r="B133" s="135"/>
      <c r="C133" s="20"/>
      <c r="D133" s="21"/>
      <c r="E133" s="22"/>
      <c r="F133" s="24"/>
      <c r="G133" s="26"/>
      <c r="H133" s="27"/>
    </row>
    <row r="134" spans="1:8" ht="11.25" customHeight="1" x14ac:dyDescent="0.2">
      <c r="A134" s="19"/>
      <c r="B134" s="135"/>
      <c r="C134" s="20"/>
      <c r="D134" s="21"/>
      <c r="E134" s="22"/>
      <c r="F134" s="25"/>
      <c r="G134" s="26"/>
      <c r="H134" s="27"/>
    </row>
    <row r="135" spans="1:8" ht="11.25" customHeight="1" x14ac:dyDescent="0.2">
      <c r="A135" s="19">
        <v>20</v>
      </c>
      <c r="B135" s="135" t="s">
        <v>10</v>
      </c>
      <c r="C135" s="20" t="s">
        <v>107</v>
      </c>
      <c r="D135" s="21" t="s">
        <v>8</v>
      </c>
      <c r="E135" s="22" t="s">
        <v>93</v>
      </c>
      <c r="F135" s="23">
        <v>0.66900000000000004</v>
      </c>
      <c r="G135" s="26">
        <v>426.72582994559099</v>
      </c>
      <c r="H135" s="27">
        <f t="shared" ref="H135" si="26">F135*G135</f>
        <v>285.47958023360042</v>
      </c>
    </row>
    <row r="136" spans="1:8" ht="11.25" customHeight="1" x14ac:dyDescent="0.2">
      <c r="A136" s="19"/>
      <c r="B136" s="135"/>
      <c r="C136" s="20"/>
      <c r="D136" s="21"/>
      <c r="E136" s="22"/>
      <c r="F136" s="24"/>
      <c r="G136" s="26"/>
      <c r="H136" s="27"/>
    </row>
    <row r="137" spans="1:8" ht="11.25" customHeight="1" x14ac:dyDescent="0.2">
      <c r="A137" s="19"/>
      <c r="B137" s="135"/>
      <c r="C137" s="20"/>
      <c r="D137" s="21"/>
      <c r="E137" s="22"/>
      <c r="F137" s="24"/>
      <c r="G137" s="26"/>
      <c r="H137" s="27"/>
    </row>
    <row r="138" spans="1:8" ht="11.25" customHeight="1" x14ac:dyDescent="0.2">
      <c r="A138" s="19"/>
      <c r="B138" s="135"/>
      <c r="C138" s="20"/>
      <c r="D138" s="21"/>
      <c r="E138" s="22"/>
      <c r="F138" s="25"/>
      <c r="G138" s="26"/>
      <c r="H138" s="27"/>
    </row>
    <row r="139" spans="1:8" ht="11.25" customHeight="1" x14ac:dyDescent="0.2">
      <c r="A139" s="136">
        <v>21</v>
      </c>
      <c r="B139" s="158" t="s">
        <v>169</v>
      </c>
      <c r="C139" s="80" t="s">
        <v>112</v>
      </c>
      <c r="D139" s="136" t="s">
        <v>161</v>
      </c>
      <c r="E139" s="22" t="s">
        <v>54</v>
      </c>
      <c r="F139" s="136">
        <v>106.5</v>
      </c>
      <c r="G139" s="26">
        <v>72.883485579153799</v>
      </c>
      <c r="H139" s="27">
        <f t="shared" ref="H139" si="27">F139*G139</f>
        <v>7762.0912141798799</v>
      </c>
    </row>
    <row r="140" spans="1:8" ht="11.25" customHeight="1" x14ac:dyDescent="0.2">
      <c r="A140" s="136"/>
      <c r="B140" s="158"/>
      <c r="C140" s="80"/>
      <c r="D140" s="136"/>
      <c r="E140" s="22"/>
      <c r="F140" s="136"/>
      <c r="G140" s="26"/>
      <c r="H140" s="27"/>
    </row>
    <row r="141" spans="1:8" ht="11.25" customHeight="1" x14ac:dyDescent="0.2">
      <c r="A141" s="136"/>
      <c r="B141" s="158"/>
      <c r="C141" s="80"/>
      <c r="D141" s="136"/>
      <c r="E141" s="22"/>
      <c r="F141" s="136"/>
      <c r="G141" s="26"/>
      <c r="H141" s="27"/>
    </row>
    <row r="142" spans="1:8" ht="11.25" customHeight="1" x14ac:dyDescent="0.2">
      <c r="A142" s="136"/>
      <c r="B142" s="158"/>
      <c r="C142" s="80"/>
      <c r="D142" s="136"/>
      <c r="E142" s="22"/>
      <c r="F142" s="136"/>
      <c r="G142" s="26"/>
      <c r="H142" s="27"/>
    </row>
    <row r="143" spans="1:8" ht="11.25" customHeight="1" x14ac:dyDescent="0.2">
      <c r="A143" s="19">
        <v>22</v>
      </c>
      <c r="B143" s="135" t="s">
        <v>14</v>
      </c>
      <c r="C143" s="20" t="s">
        <v>117</v>
      </c>
      <c r="D143" s="21" t="s">
        <v>8</v>
      </c>
      <c r="E143" s="22" t="s">
        <v>93</v>
      </c>
      <c r="F143" s="23">
        <v>0.34899999999999998</v>
      </c>
      <c r="G143" s="26">
        <v>440.36105024175589</v>
      </c>
      <c r="H143" s="27">
        <f t="shared" ref="H143" si="28">F143*G143</f>
        <v>153.68600653437281</v>
      </c>
    </row>
    <row r="144" spans="1:8" ht="11.25" customHeight="1" x14ac:dyDescent="0.2">
      <c r="A144" s="19"/>
      <c r="B144" s="135"/>
      <c r="C144" s="20"/>
      <c r="D144" s="21"/>
      <c r="E144" s="22"/>
      <c r="F144" s="24"/>
      <c r="G144" s="26"/>
      <c r="H144" s="27"/>
    </row>
    <row r="145" spans="1:8" ht="11.25" customHeight="1" x14ac:dyDescent="0.2">
      <c r="A145" s="19"/>
      <c r="B145" s="135"/>
      <c r="C145" s="20"/>
      <c r="D145" s="21"/>
      <c r="E145" s="22"/>
      <c r="F145" s="24"/>
      <c r="G145" s="26"/>
      <c r="H145" s="27"/>
    </row>
    <row r="146" spans="1:8" ht="11.25" customHeight="1" x14ac:dyDescent="0.2">
      <c r="A146" s="19"/>
      <c r="B146" s="135"/>
      <c r="C146" s="20"/>
      <c r="D146" s="21"/>
      <c r="E146" s="22"/>
      <c r="F146" s="25"/>
      <c r="G146" s="26"/>
      <c r="H146" s="27"/>
    </row>
    <row r="147" spans="1:8" ht="11.25" customHeight="1" x14ac:dyDescent="0.2">
      <c r="A147" s="19">
        <v>23</v>
      </c>
      <c r="B147" s="135" t="s">
        <v>18</v>
      </c>
      <c r="C147" s="20" t="s">
        <v>118</v>
      </c>
      <c r="D147" s="21" t="s">
        <v>8</v>
      </c>
      <c r="E147" s="22" t="s">
        <v>93</v>
      </c>
      <c r="F147" s="23">
        <v>5.1849999999999996</v>
      </c>
      <c r="G147" s="26">
        <v>450.91494892077452</v>
      </c>
      <c r="H147" s="27">
        <f t="shared" ref="H147" si="29">F147*G147</f>
        <v>2337.9940101542156</v>
      </c>
    </row>
    <row r="148" spans="1:8" ht="11.25" customHeight="1" x14ac:dyDescent="0.2">
      <c r="A148" s="19"/>
      <c r="B148" s="135"/>
      <c r="C148" s="20"/>
      <c r="D148" s="21"/>
      <c r="E148" s="22"/>
      <c r="F148" s="24"/>
      <c r="G148" s="26"/>
      <c r="H148" s="27"/>
    </row>
    <row r="149" spans="1:8" ht="11.25" customHeight="1" x14ac:dyDescent="0.2">
      <c r="A149" s="19"/>
      <c r="B149" s="135"/>
      <c r="C149" s="20"/>
      <c r="D149" s="21"/>
      <c r="E149" s="22"/>
      <c r="F149" s="24"/>
      <c r="G149" s="26"/>
      <c r="H149" s="27"/>
    </row>
    <row r="150" spans="1:8" ht="11.25" customHeight="1" x14ac:dyDescent="0.2">
      <c r="A150" s="19"/>
      <c r="B150" s="135"/>
      <c r="C150" s="20"/>
      <c r="D150" s="21"/>
      <c r="E150" s="22"/>
      <c r="F150" s="25"/>
      <c r="G150" s="26"/>
      <c r="H150" s="27"/>
    </row>
    <row r="151" spans="1:8" ht="11.25" customHeight="1" x14ac:dyDescent="0.2">
      <c r="A151" s="19">
        <v>24</v>
      </c>
      <c r="B151" s="135" t="s">
        <v>10</v>
      </c>
      <c r="C151" s="20" t="s">
        <v>107</v>
      </c>
      <c r="D151" s="21" t="s">
        <v>8</v>
      </c>
      <c r="E151" s="22" t="s">
        <v>93</v>
      </c>
      <c r="F151" s="23">
        <v>2.2029999999999998</v>
      </c>
      <c r="G151" s="26">
        <v>426.72582994559099</v>
      </c>
      <c r="H151" s="27">
        <f t="shared" ref="H151" si="30">F151*G151</f>
        <v>940.07700337013694</v>
      </c>
    </row>
    <row r="152" spans="1:8" ht="11.25" customHeight="1" x14ac:dyDescent="0.2">
      <c r="A152" s="19"/>
      <c r="B152" s="135"/>
      <c r="C152" s="20"/>
      <c r="D152" s="21"/>
      <c r="E152" s="22"/>
      <c r="F152" s="24"/>
      <c r="G152" s="26"/>
      <c r="H152" s="27"/>
    </row>
    <row r="153" spans="1:8" ht="11.25" customHeight="1" x14ac:dyDescent="0.2">
      <c r="A153" s="19"/>
      <c r="B153" s="135"/>
      <c r="C153" s="20"/>
      <c r="D153" s="21"/>
      <c r="E153" s="22"/>
      <c r="F153" s="24"/>
      <c r="G153" s="26"/>
      <c r="H153" s="27"/>
    </row>
    <row r="154" spans="1:8" ht="11.25" customHeight="1" x14ac:dyDescent="0.2">
      <c r="A154" s="19"/>
      <c r="B154" s="135"/>
      <c r="C154" s="20"/>
      <c r="D154" s="21"/>
      <c r="E154" s="22"/>
      <c r="F154" s="25"/>
      <c r="G154" s="26"/>
      <c r="H154" s="27"/>
    </row>
    <row r="155" spans="1:8" ht="11.25" customHeight="1" x14ac:dyDescent="0.2">
      <c r="A155" s="19">
        <v>25</v>
      </c>
      <c r="B155" s="158" t="s">
        <v>170</v>
      </c>
      <c r="C155" s="80" t="s">
        <v>916</v>
      </c>
      <c r="D155" s="138" t="s">
        <v>161</v>
      </c>
      <c r="E155" s="22" t="s">
        <v>54</v>
      </c>
      <c r="F155" s="136">
        <v>56.9</v>
      </c>
      <c r="G155" s="26">
        <v>40.991759021288182</v>
      </c>
      <c r="H155" s="27">
        <f t="shared" ref="H155" si="31">F155*G155</f>
        <v>2332.4310883112976</v>
      </c>
    </row>
    <row r="156" spans="1:8" ht="11.25" customHeight="1" x14ac:dyDescent="0.2">
      <c r="A156" s="19"/>
      <c r="B156" s="158"/>
      <c r="C156" s="80"/>
      <c r="D156" s="139"/>
      <c r="E156" s="22"/>
      <c r="F156" s="136"/>
      <c r="G156" s="26"/>
      <c r="H156" s="27"/>
    </row>
    <row r="157" spans="1:8" ht="11.25" customHeight="1" x14ac:dyDescent="0.2">
      <c r="A157" s="19"/>
      <c r="B157" s="158"/>
      <c r="C157" s="80"/>
      <c r="D157" s="139"/>
      <c r="E157" s="22"/>
      <c r="F157" s="136"/>
      <c r="G157" s="26"/>
      <c r="H157" s="27"/>
    </row>
    <row r="158" spans="1:8" ht="11.25" customHeight="1" x14ac:dyDescent="0.2">
      <c r="A158" s="19"/>
      <c r="B158" s="158"/>
      <c r="C158" s="80"/>
      <c r="D158" s="140"/>
      <c r="E158" s="22"/>
      <c r="F158" s="136"/>
      <c r="G158" s="26"/>
      <c r="H158" s="27"/>
    </row>
    <row r="159" spans="1:8" ht="11.25" customHeight="1" x14ac:dyDescent="0.2">
      <c r="A159" s="19">
        <v>26</v>
      </c>
      <c r="B159" s="195" t="s">
        <v>171</v>
      </c>
      <c r="C159" s="80" t="s">
        <v>919</v>
      </c>
      <c r="D159" s="136" t="s">
        <v>163</v>
      </c>
      <c r="E159" s="22" t="s">
        <v>54</v>
      </c>
      <c r="F159" s="138">
        <v>278.24</v>
      </c>
      <c r="G159" s="26">
        <v>59.401628282035219</v>
      </c>
      <c r="H159" s="27">
        <f t="shared" ref="H159" si="32">F159*G159</f>
        <v>16527.909053193478</v>
      </c>
    </row>
    <row r="160" spans="1:8" ht="11.25" customHeight="1" x14ac:dyDescent="0.2">
      <c r="A160" s="19"/>
      <c r="B160" s="196"/>
      <c r="C160" s="80"/>
      <c r="D160" s="136"/>
      <c r="E160" s="22"/>
      <c r="F160" s="139"/>
      <c r="G160" s="26"/>
      <c r="H160" s="27"/>
    </row>
    <row r="161" spans="1:8" ht="11.25" customHeight="1" x14ac:dyDescent="0.2">
      <c r="A161" s="19"/>
      <c r="B161" s="196"/>
      <c r="C161" s="80"/>
      <c r="D161" s="136"/>
      <c r="E161" s="22"/>
      <c r="F161" s="139"/>
      <c r="G161" s="26"/>
      <c r="H161" s="27"/>
    </row>
    <row r="162" spans="1:8" ht="11.25" customHeight="1" x14ac:dyDescent="0.2">
      <c r="A162" s="19"/>
      <c r="B162" s="197"/>
      <c r="C162" s="80"/>
      <c r="D162" s="136"/>
      <c r="E162" s="22"/>
      <c r="F162" s="140"/>
      <c r="G162" s="26"/>
      <c r="H162" s="27"/>
    </row>
    <row r="163" spans="1:8" ht="11.25" customHeight="1" x14ac:dyDescent="0.2">
      <c r="A163" s="19">
        <v>27</v>
      </c>
      <c r="B163" s="135" t="s">
        <v>18</v>
      </c>
      <c r="C163" s="20" t="s">
        <v>118</v>
      </c>
      <c r="D163" s="21" t="s">
        <v>8</v>
      </c>
      <c r="E163" s="22" t="s">
        <v>93</v>
      </c>
      <c r="F163" s="23">
        <v>2.2330000000000001</v>
      </c>
      <c r="G163" s="26">
        <v>450.91494892077452</v>
      </c>
      <c r="H163" s="27">
        <f t="shared" ref="H163" si="33">F163*G163</f>
        <v>1006.8930809400896</v>
      </c>
    </row>
    <row r="164" spans="1:8" ht="11.25" customHeight="1" x14ac:dyDescent="0.2">
      <c r="A164" s="19"/>
      <c r="B164" s="135"/>
      <c r="C164" s="20"/>
      <c r="D164" s="21"/>
      <c r="E164" s="22"/>
      <c r="F164" s="24"/>
      <c r="G164" s="26"/>
      <c r="H164" s="27"/>
    </row>
    <row r="165" spans="1:8" ht="11.25" customHeight="1" x14ac:dyDescent="0.2">
      <c r="A165" s="19"/>
      <c r="B165" s="135"/>
      <c r="C165" s="20"/>
      <c r="D165" s="21"/>
      <c r="E165" s="22"/>
      <c r="F165" s="24"/>
      <c r="G165" s="26"/>
      <c r="H165" s="27"/>
    </row>
    <row r="166" spans="1:8" ht="11.25" customHeight="1" x14ac:dyDescent="0.2">
      <c r="A166" s="19"/>
      <c r="B166" s="135"/>
      <c r="C166" s="20"/>
      <c r="D166" s="21"/>
      <c r="E166" s="22"/>
      <c r="F166" s="25"/>
      <c r="G166" s="26"/>
      <c r="H166" s="27"/>
    </row>
    <row r="167" spans="1:8" ht="11.25" customHeight="1" x14ac:dyDescent="0.2">
      <c r="A167" s="19">
        <v>28</v>
      </c>
      <c r="B167" s="135" t="s">
        <v>10</v>
      </c>
      <c r="C167" s="20" t="s">
        <v>107</v>
      </c>
      <c r="D167" s="21" t="s">
        <v>8</v>
      </c>
      <c r="E167" s="22" t="s">
        <v>93</v>
      </c>
      <c r="F167" s="23">
        <v>26.048999999999999</v>
      </c>
      <c r="G167" s="26">
        <v>426.72582994559099</v>
      </c>
      <c r="H167" s="27">
        <f t="shared" ref="H167" si="34">F167*G167</f>
        <v>11115.7811442527</v>
      </c>
    </row>
    <row r="168" spans="1:8" ht="11.25" customHeight="1" x14ac:dyDescent="0.2">
      <c r="A168" s="19"/>
      <c r="B168" s="135"/>
      <c r="C168" s="20"/>
      <c r="D168" s="21"/>
      <c r="E168" s="22"/>
      <c r="F168" s="24"/>
      <c r="G168" s="26"/>
      <c r="H168" s="27"/>
    </row>
    <row r="169" spans="1:8" ht="11.25" customHeight="1" x14ac:dyDescent="0.2">
      <c r="A169" s="19"/>
      <c r="B169" s="135"/>
      <c r="C169" s="20"/>
      <c r="D169" s="21"/>
      <c r="E169" s="22"/>
      <c r="F169" s="24"/>
      <c r="G169" s="26"/>
      <c r="H169" s="27"/>
    </row>
    <row r="170" spans="1:8" ht="11.25" customHeight="1" x14ac:dyDescent="0.2">
      <c r="A170" s="19"/>
      <c r="B170" s="135"/>
      <c r="C170" s="20"/>
      <c r="D170" s="21"/>
      <c r="E170" s="22"/>
      <c r="F170" s="25"/>
      <c r="G170" s="26"/>
      <c r="H170" s="27"/>
    </row>
    <row r="171" spans="1:8" ht="11.25" customHeight="1" x14ac:dyDescent="0.2">
      <c r="A171" s="19">
        <v>29</v>
      </c>
      <c r="B171" s="135" t="s">
        <v>13</v>
      </c>
      <c r="C171" s="20" t="s">
        <v>110</v>
      </c>
      <c r="D171" s="21" t="s">
        <v>8</v>
      </c>
      <c r="E171" s="22" t="s">
        <v>93</v>
      </c>
      <c r="F171" s="23">
        <v>0.42299999999999999</v>
      </c>
      <c r="G171" s="26">
        <v>426.72582994559099</v>
      </c>
      <c r="H171" s="27">
        <f t="shared" ref="H171" si="35">F171*G171</f>
        <v>180.50502606698498</v>
      </c>
    </row>
    <row r="172" spans="1:8" ht="11.25" customHeight="1" x14ac:dyDescent="0.2">
      <c r="A172" s="19"/>
      <c r="B172" s="135"/>
      <c r="C172" s="20"/>
      <c r="D172" s="21"/>
      <c r="E172" s="22"/>
      <c r="F172" s="24"/>
      <c r="G172" s="26"/>
      <c r="H172" s="27"/>
    </row>
    <row r="173" spans="1:8" ht="11.25" customHeight="1" x14ac:dyDescent="0.2">
      <c r="A173" s="19"/>
      <c r="B173" s="135"/>
      <c r="C173" s="20"/>
      <c r="D173" s="21"/>
      <c r="E173" s="22"/>
      <c r="F173" s="24"/>
      <c r="G173" s="26"/>
      <c r="H173" s="27"/>
    </row>
    <row r="174" spans="1:8" ht="11.25" customHeight="1" x14ac:dyDescent="0.2">
      <c r="A174" s="19"/>
      <c r="B174" s="135"/>
      <c r="C174" s="20"/>
      <c r="D174" s="21"/>
      <c r="E174" s="22"/>
      <c r="F174" s="25"/>
      <c r="G174" s="26"/>
      <c r="H174" s="27"/>
    </row>
    <row r="175" spans="1:8" ht="11.25" customHeight="1" x14ac:dyDescent="0.2">
      <c r="A175" s="19">
        <v>30</v>
      </c>
      <c r="B175" s="195" t="s">
        <v>172</v>
      </c>
      <c r="C175" s="212" t="s">
        <v>920</v>
      </c>
      <c r="D175" s="136" t="s">
        <v>173</v>
      </c>
      <c r="E175" s="22" t="s">
        <v>56</v>
      </c>
      <c r="F175" s="138">
        <v>860</v>
      </c>
      <c r="G175" s="26">
        <v>1.2803950825931329</v>
      </c>
      <c r="H175" s="27">
        <f t="shared" ref="H175" si="36">F175*G175</f>
        <v>1101.1397710300944</v>
      </c>
    </row>
    <row r="176" spans="1:8" ht="11.25" customHeight="1" x14ac:dyDescent="0.2">
      <c r="A176" s="19"/>
      <c r="B176" s="196"/>
      <c r="C176" s="213"/>
      <c r="D176" s="136"/>
      <c r="E176" s="22"/>
      <c r="F176" s="139"/>
      <c r="G176" s="26"/>
      <c r="H176" s="27"/>
    </row>
    <row r="177" spans="1:8" ht="11.25" customHeight="1" x14ac:dyDescent="0.2">
      <c r="A177" s="19"/>
      <c r="B177" s="196"/>
      <c r="C177" s="213"/>
      <c r="D177" s="136"/>
      <c r="E177" s="22"/>
      <c r="F177" s="139"/>
      <c r="G177" s="26"/>
      <c r="H177" s="27"/>
    </row>
    <row r="178" spans="1:8" ht="11.25" customHeight="1" x14ac:dyDescent="0.2">
      <c r="A178" s="19"/>
      <c r="B178" s="197"/>
      <c r="C178" s="214"/>
      <c r="D178" s="136"/>
      <c r="E178" s="22"/>
      <c r="F178" s="140"/>
      <c r="G178" s="26"/>
      <c r="H178" s="27"/>
    </row>
    <row r="179" spans="1:8" ht="11.25" customHeight="1" x14ac:dyDescent="0.2">
      <c r="A179" s="19">
        <v>31</v>
      </c>
      <c r="B179" s="132" t="s">
        <v>174</v>
      </c>
      <c r="C179" s="53" t="s">
        <v>921</v>
      </c>
      <c r="D179" s="136" t="s">
        <v>173</v>
      </c>
      <c r="E179" s="22" t="s">
        <v>56</v>
      </c>
      <c r="F179" s="138">
        <v>860</v>
      </c>
      <c r="G179" s="26">
        <v>0.94354980465582405</v>
      </c>
      <c r="H179" s="27">
        <f t="shared" ref="H179" si="37">F179*G179</f>
        <v>811.45283200400866</v>
      </c>
    </row>
    <row r="180" spans="1:8" ht="11.25" customHeight="1" x14ac:dyDescent="0.2">
      <c r="A180" s="19"/>
      <c r="B180" s="133"/>
      <c r="C180" s="54"/>
      <c r="D180" s="136"/>
      <c r="E180" s="22"/>
      <c r="F180" s="139"/>
      <c r="G180" s="26"/>
      <c r="H180" s="27"/>
    </row>
    <row r="181" spans="1:8" ht="11.25" customHeight="1" x14ac:dyDescent="0.2">
      <c r="A181" s="19"/>
      <c r="B181" s="133"/>
      <c r="C181" s="54"/>
      <c r="D181" s="136"/>
      <c r="E181" s="22"/>
      <c r="F181" s="139"/>
      <c r="G181" s="26"/>
      <c r="H181" s="27"/>
    </row>
    <row r="182" spans="1:8" ht="11.25" customHeight="1" x14ac:dyDescent="0.2">
      <c r="A182" s="19"/>
      <c r="B182" s="134"/>
      <c r="C182" s="55"/>
      <c r="D182" s="136"/>
      <c r="E182" s="22"/>
      <c r="F182" s="140"/>
      <c r="G182" s="26"/>
      <c r="H182" s="27"/>
    </row>
    <row r="183" spans="1:8" ht="11.25" customHeight="1" x14ac:dyDescent="0.2">
      <c r="A183" s="19">
        <v>32</v>
      </c>
      <c r="B183" s="195" t="s">
        <v>175</v>
      </c>
      <c r="C183" s="80" t="s">
        <v>120</v>
      </c>
      <c r="D183" s="136" t="s">
        <v>163</v>
      </c>
      <c r="E183" s="22" t="s">
        <v>54</v>
      </c>
      <c r="F183" s="138">
        <v>0.96</v>
      </c>
      <c r="G183" s="26">
        <v>87.09771620495448</v>
      </c>
      <c r="H183" s="27">
        <f t="shared" ref="H183" si="38">F183*G183</f>
        <v>83.613807556756299</v>
      </c>
    </row>
    <row r="184" spans="1:8" ht="11.25" customHeight="1" x14ac:dyDescent="0.2">
      <c r="A184" s="19"/>
      <c r="B184" s="196"/>
      <c r="C184" s="80"/>
      <c r="D184" s="136"/>
      <c r="E184" s="22"/>
      <c r="F184" s="139"/>
      <c r="G184" s="26"/>
      <c r="H184" s="27"/>
    </row>
    <row r="185" spans="1:8" ht="11.25" customHeight="1" x14ac:dyDescent="0.2">
      <c r="A185" s="19"/>
      <c r="B185" s="196"/>
      <c r="C185" s="80"/>
      <c r="D185" s="136"/>
      <c r="E185" s="22"/>
      <c r="F185" s="139"/>
      <c r="G185" s="26"/>
      <c r="H185" s="27"/>
    </row>
    <row r="186" spans="1:8" ht="11.25" customHeight="1" x14ac:dyDescent="0.2">
      <c r="A186" s="19"/>
      <c r="B186" s="197"/>
      <c r="C186" s="80"/>
      <c r="D186" s="136"/>
      <c r="E186" s="22"/>
      <c r="F186" s="140"/>
      <c r="G186" s="26"/>
      <c r="H186" s="27"/>
    </row>
    <row r="187" spans="1:8" ht="11.25" customHeight="1" x14ac:dyDescent="0.2">
      <c r="A187" s="19">
        <v>33</v>
      </c>
      <c r="B187" s="135" t="s">
        <v>14</v>
      </c>
      <c r="C187" s="20" t="s">
        <v>117</v>
      </c>
      <c r="D187" s="21" t="s">
        <v>8</v>
      </c>
      <c r="E187" s="22" t="s">
        <v>93</v>
      </c>
      <c r="F187" s="23">
        <v>5.0000000000000001E-3</v>
      </c>
      <c r="G187" s="26">
        <v>440.36105024175589</v>
      </c>
      <c r="H187" s="27">
        <f t="shared" ref="H187" si="39">F187*G187</f>
        <v>2.2018052512087793</v>
      </c>
    </row>
    <row r="188" spans="1:8" ht="11.25" customHeight="1" x14ac:dyDescent="0.2">
      <c r="A188" s="19"/>
      <c r="B188" s="135"/>
      <c r="C188" s="20"/>
      <c r="D188" s="21"/>
      <c r="E188" s="22"/>
      <c r="F188" s="24"/>
      <c r="G188" s="26"/>
      <c r="H188" s="27"/>
    </row>
    <row r="189" spans="1:8" ht="11.25" customHeight="1" x14ac:dyDescent="0.2">
      <c r="A189" s="19"/>
      <c r="B189" s="135"/>
      <c r="C189" s="20"/>
      <c r="D189" s="21"/>
      <c r="E189" s="22"/>
      <c r="F189" s="24"/>
      <c r="G189" s="26"/>
      <c r="H189" s="27"/>
    </row>
    <row r="190" spans="1:8" ht="11.25" customHeight="1" x14ac:dyDescent="0.2">
      <c r="A190" s="19"/>
      <c r="B190" s="135"/>
      <c r="C190" s="20"/>
      <c r="D190" s="21"/>
      <c r="E190" s="22"/>
      <c r="F190" s="25"/>
      <c r="G190" s="26"/>
      <c r="H190" s="27"/>
    </row>
    <row r="191" spans="1:8" ht="11.25" customHeight="1" x14ac:dyDescent="0.2">
      <c r="A191" s="19">
        <v>34</v>
      </c>
      <c r="B191" s="135" t="s">
        <v>18</v>
      </c>
      <c r="C191" s="20" t="s">
        <v>118</v>
      </c>
      <c r="D191" s="21" t="s">
        <v>8</v>
      </c>
      <c r="E191" s="22" t="s">
        <v>93</v>
      </c>
      <c r="F191" s="23">
        <v>5.8000000000000003E-2</v>
      </c>
      <c r="G191" s="26">
        <v>450.91494892077452</v>
      </c>
      <c r="H191" s="27">
        <f t="shared" ref="H191" si="40">F191*G191</f>
        <v>26.153067037404924</v>
      </c>
    </row>
    <row r="192" spans="1:8" ht="11.25" customHeight="1" x14ac:dyDescent="0.2">
      <c r="A192" s="19"/>
      <c r="B192" s="135"/>
      <c r="C192" s="20"/>
      <c r="D192" s="21"/>
      <c r="E192" s="22"/>
      <c r="F192" s="24"/>
      <c r="G192" s="26"/>
      <c r="H192" s="27"/>
    </row>
    <row r="193" spans="1:8" ht="11.25" customHeight="1" x14ac:dyDescent="0.2">
      <c r="A193" s="19"/>
      <c r="B193" s="135"/>
      <c r="C193" s="20"/>
      <c r="D193" s="21"/>
      <c r="E193" s="22"/>
      <c r="F193" s="24"/>
      <c r="G193" s="26"/>
      <c r="H193" s="27"/>
    </row>
    <row r="194" spans="1:8" ht="11.25" customHeight="1" x14ac:dyDescent="0.2">
      <c r="A194" s="19"/>
      <c r="B194" s="135"/>
      <c r="C194" s="20"/>
      <c r="D194" s="21"/>
      <c r="E194" s="22"/>
      <c r="F194" s="25"/>
      <c r="G194" s="26"/>
      <c r="H194" s="27"/>
    </row>
    <row r="195" spans="1:8" ht="11.25" customHeight="1" x14ac:dyDescent="0.2">
      <c r="A195" s="19">
        <v>35</v>
      </c>
      <c r="B195" s="135" t="s">
        <v>11</v>
      </c>
      <c r="C195" s="20" t="s">
        <v>108</v>
      </c>
      <c r="D195" s="21" t="s">
        <v>8</v>
      </c>
      <c r="E195" s="22" t="s">
        <v>93</v>
      </c>
      <c r="F195" s="23">
        <v>9.9000000000000005E-2</v>
      </c>
      <c r="G195" s="26">
        <v>426.72582994559099</v>
      </c>
      <c r="H195" s="27">
        <f t="shared" ref="H195" si="41">F195*G195</f>
        <v>42.245857164613511</v>
      </c>
    </row>
    <row r="196" spans="1:8" ht="11.25" customHeight="1" x14ac:dyDescent="0.2">
      <c r="A196" s="19"/>
      <c r="B196" s="135"/>
      <c r="C196" s="20"/>
      <c r="D196" s="21"/>
      <c r="E196" s="22"/>
      <c r="F196" s="24"/>
      <c r="G196" s="26"/>
      <c r="H196" s="27"/>
    </row>
    <row r="197" spans="1:8" ht="11.25" customHeight="1" x14ac:dyDescent="0.2">
      <c r="A197" s="19"/>
      <c r="B197" s="135"/>
      <c r="C197" s="20"/>
      <c r="D197" s="21"/>
      <c r="E197" s="22"/>
      <c r="F197" s="24"/>
      <c r="G197" s="26"/>
      <c r="H197" s="27"/>
    </row>
    <row r="198" spans="1:8" ht="11.25" customHeight="1" x14ac:dyDescent="0.2">
      <c r="A198" s="19"/>
      <c r="B198" s="135"/>
      <c r="C198" s="20"/>
      <c r="D198" s="21"/>
      <c r="E198" s="22"/>
      <c r="F198" s="25"/>
      <c r="G198" s="26"/>
      <c r="H198" s="27"/>
    </row>
    <row r="199" spans="1:8" ht="11.25" customHeight="1" x14ac:dyDescent="0.2">
      <c r="A199" s="19">
        <v>36</v>
      </c>
      <c r="B199" s="195" t="s">
        <v>176</v>
      </c>
      <c r="C199" s="80" t="s">
        <v>922</v>
      </c>
      <c r="D199" s="136" t="s">
        <v>163</v>
      </c>
      <c r="E199" s="22" t="s">
        <v>54</v>
      </c>
      <c r="F199" s="142">
        <v>0.6</v>
      </c>
      <c r="G199" s="26">
        <v>106.94109978859593</v>
      </c>
      <c r="H199" s="27">
        <f t="shared" ref="H199" si="42">F199*G199</f>
        <v>64.164659873157561</v>
      </c>
    </row>
    <row r="200" spans="1:8" ht="11.25" customHeight="1" x14ac:dyDescent="0.2">
      <c r="A200" s="19"/>
      <c r="B200" s="196"/>
      <c r="C200" s="80"/>
      <c r="D200" s="136"/>
      <c r="E200" s="22"/>
      <c r="F200" s="142"/>
      <c r="G200" s="26"/>
      <c r="H200" s="27"/>
    </row>
    <row r="201" spans="1:8" ht="11.25" customHeight="1" x14ac:dyDescent="0.2">
      <c r="A201" s="19"/>
      <c r="B201" s="196"/>
      <c r="C201" s="80"/>
      <c r="D201" s="136"/>
      <c r="E201" s="22"/>
      <c r="F201" s="142"/>
      <c r="G201" s="26"/>
      <c r="H201" s="27"/>
    </row>
    <row r="202" spans="1:8" ht="11.25" customHeight="1" x14ac:dyDescent="0.2">
      <c r="A202" s="19"/>
      <c r="B202" s="197"/>
      <c r="C202" s="80"/>
      <c r="D202" s="136"/>
      <c r="E202" s="22"/>
      <c r="F202" s="142"/>
      <c r="G202" s="26"/>
      <c r="H202" s="27"/>
    </row>
    <row r="203" spans="1:8" ht="11.25" customHeight="1" x14ac:dyDescent="0.2">
      <c r="A203" s="19">
        <v>37</v>
      </c>
      <c r="B203" s="132" t="s">
        <v>177</v>
      </c>
      <c r="C203" s="53" t="s">
        <v>153</v>
      </c>
      <c r="D203" s="136" t="s">
        <v>163</v>
      </c>
      <c r="E203" s="22" t="s">
        <v>54</v>
      </c>
      <c r="F203" s="177">
        <v>0.1</v>
      </c>
      <c r="G203" s="26">
        <v>37.578726678677377</v>
      </c>
      <c r="H203" s="27">
        <f t="shared" ref="H203" si="43">F203*G203</f>
        <v>3.7578726678677379</v>
      </c>
    </row>
    <row r="204" spans="1:8" ht="11.25" customHeight="1" x14ac:dyDescent="0.2">
      <c r="A204" s="19"/>
      <c r="B204" s="133"/>
      <c r="C204" s="54"/>
      <c r="D204" s="136"/>
      <c r="E204" s="22"/>
      <c r="F204" s="177"/>
      <c r="G204" s="26"/>
      <c r="H204" s="27"/>
    </row>
    <row r="205" spans="1:8" ht="11.25" customHeight="1" x14ac:dyDescent="0.2">
      <c r="A205" s="19"/>
      <c r="B205" s="133"/>
      <c r="C205" s="54"/>
      <c r="D205" s="136"/>
      <c r="E205" s="22"/>
      <c r="F205" s="177"/>
      <c r="G205" s="26"/>
      <c r="H205" s="27"/>
    </row>
    <row r="206" spans="1:8" ht="11.25" customHeight="1" x14ac:dyDescent="0.2">
      <c r="A206" s="19"/>
      <c r="B206" s="134"/>
      <c r="C206" s="55"/>
      <c r="D206" s="136"/>
      <c r="E206" s="22"/>
      <c r="F206" s="177"/>
      <c r="G206" s="26"/>
      <c r="H206" s="27"/>
    </row>
    <row r="207" spans="1:8" ht="11.25" customHeight="1" x14ac:dyDescent="0.2">
      <c r="A207" s="19">
        <v>38</v>
      </c>
      <c r="B207" s="135" t="s">
        <v>14</v>
      </c>
      <c r="C207" s="20" t="s">
        <v>117</v>
      </c>
      <c r="D207" s="21" t="s">
        <v>8</v>
      </c>
      <c r="E207" s="22" t="s">
        <v>93</v>
      </c>
      <c r="F207" s="23">
        <v>1E-3</v>
      </c>
      <c r="G207" s="26">
        <v>440.36105024175589</v>
      </c>
      <c r="H207" s="27">
        <f t="shared" ref="H207" si="44">F207*G207</f>
        <v>0.44036105024175592</v>
      </c>
    </row>
    <row r="208" spans="1:8" ht="11.25" customHeight="1" x14ac:dyDescent="0.2">
      <c r="A208" s="19"/>
      <c r="B208" s="135"/>
      <c r="C208" s="20"/>
      <c r="D208" s="21"/>
      <c r="E208" s="22"/>
      <c r="F208" s="24"/>
      <c r="G208" s="26"/>
      <c r="H208" s="27"/>
    </row>
    <row r="209" spans="1:8" ht="11.25" customHeight="1" x14ac:dyDescent="0.2">
      <c r="A209" s="19"/>
      <c r="B209" s="135"/>
      <c r="C209" s="20"/>
      <c r="D209" s="21"/>
      <c r="E209" s="22"/>
      <c r="F209" s="24"/>
      <c r="G209" s="26"/>
      <c r="H209" s="27"/>
    </row>
    <row r="210" spans="1:8" ht="11.25" customHeight="1" x14ac:dyDescent="0.2">
      <c r="A210" s="19"/>
      <c r="B210" s="135"/>
      <c r="C210" s="20"/>
      <c r="D210" s="21"/>
      <c r="E210" s="22"/>
      <c r="F210" s="25"/>
      <c r="G210" s="26"/>
      <c r="H210" s="27"/>
    </row>
    <row r="211" spans="1:8" ht="11.25" customHeight="1" x14ac:dyDescent="0.2">
      <c r="A211" s="19">
        <v>39</v>
      </c>
      <c r="B211" s="135" t="s">
        <v>18</v>
      </c>
      <c r="C211" s="20" t="s">
        <v>118</v>
      </c>
      <c r="D211" s="21" t="s">
        <v>8</v>
      </c>
      <c r="E211" s="22" t="s">
        <v>93</v>
      </c>
      <c r="F211" s="23">
        <v>8.9999999999999993E-3</v>
      </c>
      <c r="G211" s="26">
        <v>450.91494892077452</v>
      </c>
      <c r="H211" s="27">
        <f t="shared" ref="H211" si="45">F211*G211</f>
        <v>4.0582345402869704</v>
      </c>
    </row>
    <row r="212" spans="1:8" ht="11.25" customHeight="1" x14ac:dyDescent="0.2">
      <c r="A212" s="19"/>
      <c r="B212" s="135"/>
      <c r="C212" s="20"/>
      <c r="D212" s="21"/>
      <c r="E212" s="22"/>
      <c r="F212" s="24"/>
      <c r="G212" s="26"/>
      <c r="H212" s="27"/>
    </row>
    <row r="213" spans="1:8" ht="11.25" customHeight="1" x14ac:dyDescent="0.2">
      <c r="A213" s="19"/>
      <c r="B213" s="135"/>
      <c r="C213" s="20"/>
      <c r="D213" s="21"/>
      <c r="E213" s="22"/>
      <c r="F213" s="24"/>
      <c r="G213" s="26"/>
      <c r="H213" s="27"/>
    </row>
    <row r="214" spans="1:8" ht="11.25" customHeight="1" x14ac:dyDescent="0.2">
      <c r="A214" s="19"/>
      <c r="B214" s="135"/>
      <c r="C214" s="20"/>
      <c r="D214" s="21"/>
      <c r="E214" s="22"/>
      <c r="F214" s="25"/>
      <c r="G214" s="26"/>
      <c r="H214" s="27"/>
    </row>
    <row r="215" spans="1:8" ht="11.25" customHeight="1" x14ac:dyDescent="0.2">
      <c r="A215" s="19">
        <v>40</v>
      </c>
      <c r="B215" s="135" t="s">
        <v>10</v>
      </c>
      <c r="C215" s="20" t="s">
        <v>107</v>
      </c>
      <c r="D215" s="21" t="s">
        <v>8</v>
      </c>
      <c r="E215" s="22" t="s">
        <v>93</v>
      </c>
      <c r="F215" s="23">
        <v>0.04</v>
      </c>
      <c r="G215" s="26">
        <v>426.72582994559099</v>
      </c>
      <c r="H215" s="27">
        <f t="shared" ref="H215" si="46">F215*G215</f>
        <v>17.069033197823639</v>
      </c>
    </row>
    <row r="216" spans="1:8" ht="11.25" customHeight="1" x14ac:dyDescent="0.2">
      <c r="A216" s="19"/>
      <c r="B216" s="135"/>
      <c r="C216" s="20"/>
      <c r="D216" s="21"/>
      <c r="E216" s="22"/>
      <c r="F216" s="24"/>
      <c r="G216" s="26"/>
      <c r="H216" s="27"/>
    </row>
    <row r="217" spans="1:8" ht="11.25" customHeight="1" x14ac:dyDescent="0.2">
      <c r="A217" s="19"/>
      <c r="B217" s="135"/>
      <c r="C217" s="20"/>
      <c r="D217" s="21"/>
      <c r="E217" s="22"/>
      <c r="F217" s="24"/>
      <c r="G217" s="26"/>
      <c r="H217" s="27"/>
    </row>
    <row r="218" spans="1:8" ht="11.25" customHeight="1" x14ac:dyDescent="0.2">
      <c r="A218" s="19"/>
      <c r="B218" s="135"/>
      <c r="C218" s="20"/>
      <c r="D218" s="21"/>
      <c r="E218" s="22"/>
      <c r="F218" s="25"/>
      <c r="G218" s="26"/>
      <c r="H218" s="27"/>
    </row>
    <row r="219" spans="1:8" ht="11.25" customHeight="1" x14ac:dyDescent="0.2">
      <c r="A219" s="19">
        <v>41</v>
      </c>
      <c r="B219" s="135" t="s">
        <v>11</v>
      </c>
      <c r="C219" s="20" t="s">
        <v>108</v>
      </c>
      <c r="D219" s="21" t="s">
        <v>8</v>
      </c>
      <c r="E219" s="22" t="s">
        <v>93</v>
      </c>
      <c r="F219" s="23">
        <v>1.9E-2</v>
      </c>
      <c r="G219" s="26">
        <v>426.72582994559099</v>
      </c>
      <c r="H219" s="27">
        <f t="shared" ref="H219" si="47">F219*G219</f>
        <v>8.107790768966229</v>
      </c>
    </row>
    <row r="220" spans="1:8" ht="11.25" customHeight="1" x14ac:dyDescent="0.2">
      <c r="A220" s="19"/>
      <c r="B220" s="135"/>
      <c r="C220" s="20"/>
      <c r="D220" s="21"/>
      <c r="E220" s="22"/>
      <c r="F220" s="24"/>
      <c r="G220" s="26"/>
      <c r="H220" s="27"/>
    </row>
    <row r="221" spans="1:8" ht="11.25" customHeight="1" x14ac:dyDescent="0.2">
      <c r="A221" s="19"/>
      <c r="B221" s="135"/>
      <c r="C221" s="20"/>
      <c r="D221" s="21"/>
      <c r="E221" s="22"/>
      <c r="F221" s="24"/>
      <c r="G221" s="26"/>
      <c r="H221" s="27"/>
    </row>
    <row r="222" spans="1:8" ht="11.25" customHeight="1" x14ac:dyDescent="0.2">
      <c r="A222" s="19"/>
      <c r="B222" s="135"/>
      <c r="C222" s="20"/>
      <c r="D222" s="21"/>
      <c r="E222" s="22"/>
      <c r="F222" s="25"/>
      <c r="G222" s="26"/>
      <c r="H222" s="27"/>
    </row>
    <row r="223" spans="1:8" ht="11.25" customHeight="1" x14ac:dyDescent="0.2">
      <c r="A223" s="19">
        <v>42</v>
      </c>
      <c r="B223" s="187" t="s">
        <v>19</v>
      </c>
      <c r="C223" s="80" t="s">
        <v>113</v>
      </c>
      <c r="D223" s="136" t="s">
        <v>163</v>
      </c>
      <c r="E223" s="22" t="s">
        <v>54</v>
      </c>
      <c r="F223" s="307">
        <v>20.05</v>
      </c>
      <c r="G223" s="26">
        <v>104.79113672312306</v>
      </c>
      <c r="H223" s="27">
        <f t="shared" ref="H223" si="48">F223*G223</f>
        <v>2101.0622912986173</v>
      </c>
    </row>
    <row r="224" spans="1:8" ht="11.25" customHeight="1" x14ac:dyDescent="0.2">
      <c r="A224" s="19"/>
      <c r="B224" s="187"/>
      <c r="C224" s="80"/>
      <c r="D224" s="136"/>
      <c r="E224" s="22"/>
      <c r="F224" s="307"/>
      <c r="G224" s="26"/>
      <c r="H224" s="27"/>
    </row>
    <row r="225" spans="1:8" ht="11.25" customHeight="1" x14ac:dyDescent="0.2">
      <c r="A225" s="19"/>
      <c r="B225" s="187"/>
      <c r="C225" s="80"/>
      <c r="D225" s="136"/>
      <c r="E225" s="22"/>
      <c r="F225" s="307"/>
      <c r="G225" s="26"/>
      <c r="H225" s="27"/>
    </row>
    <row r="226" spans="1:8" ht="11.25" customHeight="1" x14ac:dyDescent="0.2">
      <c r="A226" s="19"/>
      <c r="B226" s="187"/>
      <c r="C226" s="80"/>
      <c r="D226" s="136"/>
      <c r="E226" s="22"/>
      <c r="F226" s="307"/>
      <c r="G226" s="26"/>
      <c r="H226" s="27"/>
    </row>
    <row r="227" spans="1:8" ht="11.25" customHeight="1" x14ac:dyDescent="0.2">
      <c r="A227" s="19">
        <v>43</v>
      </c>
      <c r="B227" s="135" t="s">
        <v>14</v>
      </c>
      <c r="C227" s="20" t="s">
        <v>117</v>
      </c>
      <c r="D227" s="21" t="s">
        <v>8</v>
      </c>
      <c r="E227" s="22" t="s">
        <v>93</v>
      </c>
      <c r="F227" s="23">
        <v>1.321</v>
      </c>
      <c r="G227" s="26">
        <v>440.36105024175589</v>
      </c>
      <c r="H227" s="27">
        <f t="shared" ref="H227" si="49">F227*G227</f>
        <v>581.71694736935956</v>
      </c>
    </row>
    <row r="228" spans="1:8" ht="11.25" customHeight="1" x14ac:dyDescent="0.2">
      <c r="A228" s="19"/>
      <c r="B228" s="135"/>
      <c r="C228" s="20"/>
      <c r="D228" s="21"/>
      <c r="E228" s="22"/>
      <c r="F228" s="24"/>
      <c r="G228" s="26"/>
      <c r="H228" s="27"/>
    </row>
    <row r="229" spans="1:8" ht="11.25" customHeight="1" x14ac:dyDescent="0.2">
      <c r="A229" s="19"/>
      <c r="B229" s="135"/>
      <c r="C229" s="20"/>
      <c r="D229" s="21"/>
      <c r="E229" s="22"/>
      <c r="F229" s="24"/>
      <c r="G229" s="26"/>
      <c r="H229" s="27"/>
    </row>
    <row r="230" spans="1:8" ht="11.25" customHeight="1" x14ac:dyDescent="0.2">
      <c r="A230" s="19"/>
      <c r="B230" s="135"/>
      <c r="C230" s="20"/>
      <c r="D230" s="21"/>
      <c r="E230" s="22"/>
      <c r="F230" s="25"/>
      <c r="G230" s="26"/>
      <c r="H230" s="27"/>
    </row>
    <row r="231" spans="1:8" ht="11.25" customHeight="1" x14ac:dyDescent="0.2">
      <c r="A231" s="19">
        <v>44</v>
      </c>
      <c r="B231" s="135" t="s">
        <v>15</v>
      </c>
      <c r="C231" s="20" t="s">
        <v>109</v>
      </c>
      <c r="D231" s="21" t="s">
        <v>8</v>
      </c>
      <c r="E231" s="22" t="s">
        <v>93</v>
      </c>
      <c r="F231" s="23">
        <v>2.7749999999999999</v>
      </c>
      <c r="G231" s="26">
        <v>426.72582994559099</v>
      </c>
      <c r="H231" s="27">
        <f t="shared" ref="H231" si="50">F231*G231</f>
        <v>1184.1641780990149</v>
      </c>
    </row>
    <row r="232" spans="1:8" ht="11.25" customHeight="1" x14ac:dyDescent="0.2">
      <c r="A232" s="19"/>
      <c r="B232" s="135"/>
      <c r="C232" s="20"/>
      <c r="D232" s="21"/>
      <c r="E232" s="22"/>
      <c r="F232" s="24"/>
      <c r="G232" s="26"/>
      <c r="H232" s="27"/>
    </row>
    <row r="233" spans="1:8" ht="11.25" customHeight="1" x14ac:dyDescent="0.2">
      <c r="A233" s="19"/>
      <c r="B233" s="135"/>
      <c r="C233" s="20"/>
      <c r="D233" s="21"/>
      <c r="E233" s="22"/>
      <c r="F233" s="24"/>
      <c r="G233" s="26"/>
      <c r="H233" s="27"/>
    </row>
    <row r="234" spans="1:8" ht="11.25" customHeight="1" x14ac:dyDescent="0.2">
      <c r="A234" s="19"/>
      <c r="B234" s="135"/>
      <c r="C234" s="20"/>
      <c r="D234" s="21"/>
      <c r="E234" s="22"/>
      <c r="F234" s="25"/>
      <c r="G234" s="26"/>
      <c r="H234" s="27"/>
    </row>
    <row r="235" spans="1:8" ht="11.25" customHeight="1" x14ac:dyDescent="0.2">
      <c r="A235" s="19">
        <v>45</v>
      </c>
      <c r="B235" s="187" t="s">
        <v>178</v>
      </c>
      <c r="C235" s="80" t="s">
        <v>923</v>
      </c>
      <c r="D235" s="142" t="s">
        <v>8</v>
      </c>
      <c r="E235" s="22" t="s">
        <v>93</v>
      </c>
      <c r="F235" s="142">
        <v>0.32500000000000001</v>
      </c>
      <c r="G235" s="26">
        <v>1119.0634795547121</v>
      </c>
      <c r="H235" s="27">
        <f t="shared" ref="H235" si="51">F235*G235</f>
        <v>363.69563085528142</v>
      </c>
    </row>
    <row r="236" spans="1:8" ht="11.25" customHeight="1" x14ac:dyDescent="0.2">
      <c r="A236" s="19"/>
      <c r="B236" s="187"/>
      <c r="C236" s="80"/>
      <c r="D236" s="142"/>
      <c r="E236" s="22"/>
      <c r="F236" s="142"/>
      <c r="G236" s="26"/>
      <c r="H236" s="27"/>
    </row>
    <row r="237" spans="1:8" ht="11.25" customHeight="1" x14ac:dyDescent="0.2">
      <c r="A237" s="19"/>
      <c r="B237" s="187"/>
      <c r="C237" s="80"/>
      <c r="D237" s="142"/>
      <c r="E237" s="22"/>
      <c r="F237" s="142"/>
      <c r="G237" s="26"/>
      <c r="H237" s="27"/>
    </row>
    <row r="238" spans="1:8" ht="11.25" customHeight="1" x14ac:dyDescent="0.2">
      <c r="A238" s="19"/>
      <c r="B238" s="187"/>
      <c r="C238" s="80"/>
      <c r="D238" s="142"/>
      <c r="E238" s="22"/>
      <c r="F238" s="142"/>
      <c r="G238" s="26"/>
      <c r="H238" s="27"/>
    </row>
    <row r="239" spans="1:8" ht="11.25" customHeight="1" x14ac:dyDescent="0.2">
      <c r="A239" s="19">
        <v>46</v>
      </c>
      <c r="B239" s="158" t="s">
        <v>179</v>
      </c>
      <c r="C239" s="80" t="s">
        <v>925</v>
      </c>
      <c r="D239" s="138" t="s">
        <v>161</v>
      </c>
      <c r="E239" s="22" t="s">
        <v>54</v>
      </c>
      <c r="F239" s="136">
        <v>12.3</v>
      </c>
      <c r="G239" s="26">
        <v>40.991759021288182</v>
      </c>
      <c r="H239" s="27">
        <f t="shared" ref="H239" si="52">F239*G239</f>
        <v>504.19863596184467</v>
      </c>
    </row>
    <row r="240" spans="1:8" ht="11.25" customHeight="1" x14ac:dyDescent="0.2">
      <c r="A240" s="19"/>
      <c r="B240" s="158"/>
      <c r="C240" s="80"/>
      <c r="D240" s="139"/>
      <c r="E240" s="22"/>
      <c r="F240" s="136"/>
      <c r="G240" s="26"/>
      <c r="H240" s="27"/>
    </row>
    <row r="241" spans="1:8" ht="11.25" customHeight="1" x14ac:dyDescent="0.2">
      <c r="A241" s="19"/>
      <c r="B241" s="158"/>
      <c r="C241" s="80"/>
      <c r="D241" s="139"/>
      <c r="E241" s="22"/>
      <c r="F241" s="136"/>
      <c r="G241" s="26"/>
      <c r="H241" s="27"/>
    </row>
    <row r="242" spans="1:8" ht="11.25" customHeight="1" x14ac:dyDescent="0.2">
      <c r="A242" s="19"/>
      <c r="B242" s="158"/>
      <c r="C242" s="80"/>
      <c r="D242" s="140"/>
      <c r="E242" s="22"/>
      <c r="F242" s="136"/>
      <c r="G242" s="26"/>
      <c r="H242" s="27"/>
    </row>
    <row r="243" spans="1:8" ht="11.25" customHeight="1" x14ac:dyDescent="0.2">
      <c r="A243" s="19">
        <v>47</v>
      </c>
      <c r="B243" s="209" t="s">
        <v>180</v>
      </c>
      <c r="C243" s="80" t="s">
        <v>924</v>
      </c>
      <c r="D243" s="138" t="s">
        <v>161</v>
      </c>
      <c r="E243" s="22" t="s">
        <v>54</v>
      </c>
      <c r="F243" s="136">
        <v>41.09</v>
      </c>
      <c r="G243" s="26">
        <v>94.916281538619089</v>
      </c>
      <c r="H243" s="27">
        <f t="shared" ref="H243" si="53">F243*G243</f>
        <v>3900.1100084218588</v>
      </c>
    </row>
    <row r="244" spans="1:8" ht="11.25" customHeight="1" x14ac:dyDescent="0.2">
      <c r="A244" s="19"/>
      <c r="B244" s="210"/>
      <c r="C244" s="80"/>
      <c r="D244" s="139"/>
      <c r="E244" s="22"/>
      <c r="F244" s="136"/>
      <c r="G244" s="26"/>
      <c r="H244" s="27"/>
    </row>
    <row r="245" spans="1:8" ht="11.25" customHeight="1" x14ac:dyDescent="0.2">
      <c r="A245" s="19"/>
      <c r="B245" s="210"/>
      <c r="C245" s="80"/>
      <c r="D245" s="139"/>
      <c r="E245" s="22"/>
      <c r="F245" s="136"/>
      <c r="G245" s="26"/>
      <c r="H245" s="27"/>
    </row>
    <row r="246" spans="1:8" ht="11.25" customHeight="1" x14ac:dyDescent="0.2">
      <c r="A246" s="19"/>
      <c r="B246" s="211"/>
      <c r="C246" s="80"/>
      <c r="D246" s="140"/>
      <c r="E246" s="22"/>
      <c r="F246" s="136"/>
      <c r="G246" s="26"/>
      <c r="H246" s="27"/>
    </row>
    <row r="247" spans="1:8" ht="11.25" customHeight="1" x14ac:dyDescent="0.2">
      <c r="A247" s="19">
        <v>48</v>
      </c>
      <c r="B247" s="135" t="s">
        <v>14</v>
      </c>
      <c r="C247" s="20" t="s">
        <v>117</v>
      </c>
      <c r="D247" s="21" t="s">
        <v>8</v>
      </c>
      <c r="E247" s="22" t="s">
        <v>93</v>
      </c>
      <c r="F247" s="23">
        <v>1.7210000000000001</v>
      </c>
      <c r="G247" s="26">
        <v>440.36105024175589</v>
      </c>
      <c r="H247" s="27">
        <f t="shared" ref="H247" si="54">F247*G247</f>
        <v>757.86136746606189</v>
      </c>
    </row>
    <row r="248" spans="1:8" ht="11.25" customHeight="1" x14ac:dyDescent="0.2">
      <c r="A248" s="19"/>
      <c r="B248" s="135"/>
      <c r="C248" s="20"/>
      <c r="D248" s="21"/>
      <c r="E248" s="22"/>
      <c r="F248" s="24"/>
      <c r="G248" s="26"/>
      <c r="H248" s="27"/>
    </row>
    <row r="249" spans="1:8" ht="11.25" customHeight="1" x14ac:dyDescent="0.2">
      <c r="A249" s="19"/>
      <c r="B249" s="135"/>
      <c r="C249" s="20"/>
      <c r="D249" s="21"/>
      <c r="E249" s="22"/>
      <c r="F249" s="24"/>
      <c r="G249" s="26"/>
      <c r="H249" s="27"/>
    </row>
    <row r="250" spans="1:8" ht="11.25" customHeight="1" x14ac:dyDescent="0.2">
      <c r="A250" s="19"/>
      <c r="B250" s="135"/>
      <c r="C250" s="20"/>
      <c r="D250" s="21"/>
      <c r="E250" s="22"/>
      <c r="F250" s="25"/>
      <c r="G250" s="26"/>
      <c r="H250" s="27"/>
    </row>
    <row r="251" spans="1:8" ht="11.25" customHeight="1" x14ac:dyDescent="0.2">
      <c r="A251" s="19">
        <v>49</v>
      </c>
      <c r="B251" s="135" t="s">
        <v>11</v>
      </c>
      <c r="C251" s="20" t="s">
        <v>108</v>
      </c>
      <c r="D251" s="21" t="s">
        <v>8</v>
      </c>
      <c r="E251" s="22" t="s">
        <v>93</v>
      </c>
      <c r="F251" s="23">
        <v>2.1150000000000002</v>
      </c>
      <c r="G251" s="26">
        <v>426.72582994559099</v>
      </c>
      <c r="H251" s="27">
        <f t="shared" ref="H251" si="55">F251*G251</f>
        <v>902.52513033492505</v>
      </c>
    </row>
    <row r="252" spans="1:8" ht="11.25" customHeight="1" x14ac:dyDescent="0.2">
      <c r="A252" s="19"/>
      <c r="B252" s="135"/>
      <c r="C252" s="20"/>
      <c r="D252" s="21"/>
      <c r="E252" s="22"/>
      <c r="F252" s="24"/>
      <c r="G252" s="26"/>
      <c r="H252" s="27"/>
    </row>
    <row r="253" spans="1:8" ht="11.25" customHeight="1" x14ac:dyDescent="0.2">
      <c r="A253" s="19"/>
      <c r="B253" s="135"/>
      <c r="C253" s="20"/>
      <c r="D253" s="21"/>
      <c r="E253" s="22"/>
      <c r="F253" s="24"/>
      <c r="G253" s="26"/>
      <c r="H253" s="27"/>
    </row>
    <row r="254" spans="1:8" ht="11.25" customHeight="1" x14ac:dyDescent="0.2">
      <c r="A254" s="19"/>
      <c r="B254" s="135"/>
      <c r="C254" s="20"/>
      <c r="D254" s="21"/>
      <c r="E254" s="22"/>
      <c r="F254" s="25"/>
      <c r="G254" s="26"/>
      <c r="H254" s="27"/>
    </row>
    <row r="255" spans="1:8" ht="11.25" customHeight="1" x14ac:dyDescent="0.2">
      <c r="A255" s="19">
        <v>50</v>
      </c>
      <c r="B255" s="187" t="s">
        <v>181</v>
      </c>
      <c r="C255" s="80" t="s">
        <v>926</v>
      </c>
      <c r="D255" s="136" t="s">
        <v>163</v>
      </c>
      <c r="E255" s="22" t="s">
        <v>54</v>
      </c>
      <c r="F255" s="142">
        <v>9.6300000000000008</v>
      </c>
      <c r="G255" s="26">
        <v>106.20426201058268</v>
      </c>
      <c r="H255" s="27">
        <f t="shared" ref="H255" si="56">F255*G255</f>
        <v>1022.7470431619113</v>
      </c>
    </row>
    <row r="256" spans="1:8" ht="11.25" customHeight="1" x14ac:dyDescent="0.2">
      <c r="A256" s="19"/>
      <c r="B256" s="187"/>
      <c r="C256" s="80"/>
      <c r="D256" s="136"/>
      <c r="E256" s="22"/>
      <c r="F256" s="142"/>
      <c r="G256" s="26"/>
      <c r="H256" s="27"/>
    </row>
    <row r="257" spans="1:8" ht="11.25" customHeight="1" x14ac:dyDescent="0.2">
      <c r="A257" s="19"/>
      <c r="B257" s="187"/>
      <c r="C257" s="80"/>
      <c r="D257" s="136"/>
      <c r="E257" s="22"/>
      <c r="F257" s="142"/>
      <c r="G257" s="26"/>
      <c r="H257" s="27"/>
    </row>
    <row r="258" spans="1:8" ht="11.25" customHeight="1" x14ac:dyDescent="0.2">
      <c r="A258" s="19"/>
      <c r="B258" s="187"/>
      <c r="C258" s="80"/>
      <c r="D258" s="136"/>
      <c r="E258" s="22"/>
      <c r="F258" s="142"/>
      <c r="G258" s="26"/>
      <c r="H258" s="27"/>
    </row>
    <row r="259" spans="1:8" ht="11.25" customHeight="1" x14ac:dyDescent="0.2">
      <c r="A259" s="19">
        <v>51</v>
      </c>
      <c r="B259" s="135" t="s">
        <v>14</v>
      </c>
      <c r="C259" s="20" t="s">
        <v>117</v>
      </c>
      <c r="D259" s="21" t="s">
        <v>8</v>
      </c>
      <c r="E259" s="22" t="s">
        <v>93</v>
      </c>
      <c r="F259" s="23">
        <v>0.39800000000000002</v>
      </c>
      <c r="G259" s="26">
        <v>440.36105024175589</v>
      </c>
      <c r="H259" s="27">
        <f t="shared" ref="H259" si="57">F259*G259</f>
        <v>175.26369799621887</v>
      </c>
    </row>
    <row r="260" spans="1:8" ht="11.25" customHeight="1" x14ac:dyDescent="0.2">
      <c r="A260" s="19"/>
      <c r="B260" s="135"/>
      <c r="C260" s="20"/>
      <c r="D260" s="21"/>
      <c r="E260" s="22"/>
      <c r="F260" s="24"/>
      <c r="G260" s="26"/>
      <c r="H260" s="27"/>
    </row>
    <row r="261" spans="1:8" ht="11.25" customHeight="1" x14ac:dyDescent="0.2">
      <c r="A261" s="19"/>
      <c r="B261" s="135"/>
      <c r="C261" s="20"/>
      <c r="D261" s="21"/>
      <c r="E261" s="22"/>
      <c r="F261" s="24"/>
      <c r="G261" s="26"/>
      <c r="H261" s="27"/>
    </row>
    <row r="262" spans="1:8" ht="11.25" customHeight="1" x14ac:dyDescent="0.2">
      <c r="A262" s="19"/>
      <c r="B262" s="135"/>
      <c r="C262" s="20"/>
      <c r="D262" s="21"/>
      <c r="E262" s="22"/>
      <c r="F262" s="25"/>
      <c r="G262" s="26"/>
      <c r="H262" s="27"/>
    </row>
    <row r="263" spans="1:8" ht="11.25" customHeight="1" x14ac:dyDescent="0.2">
      <c r="A263" s="19">
        <v>52</v>
      </c>
      <c r="B263" s="135" t="s">
        <v>11</v>
      </c>
      <c r="C263" s="20" t="s">
        <v>108</v>
      </c>
      <c r="D263" s="21" t="s">
        <v>8</v>
      </c>
      <c r="E263" s="22" t="s">
        <v>93</v>
      </c>
      <c r="F263" s="23">
        <v>0.44900000000000001</v>
      </c>
      <c r="G263" s="26">
        <v>426.72582994559099</v>
      </c>
      <c r="H263" s="27">
        <f t="shared" ref="H263" si="58">F263*G263</f>
        <v>191.59989764557037</v>
      </c>
    </row>
    <row r="264" spans="1:8" ht="11.25" customHeight="1" x14ac:dyDescent="0.2">
      <c r="A264" s="19"/>
      <c r="B264" s="135"/>
      <c r="C264" s="20"/>
      <c r="D264" s="21"/>
      <c r="E264" s="22"/>
      <c r="F264" s="24"/>
      <c r="G264" s="26"/>
      <c r="H264" s="27"/>
    </row>
    <row r="265" spans="1:8" ht="11.25" customHeight="1" x14ac:dyDescent="0.2">
      <c r="A265" s="19"/>
      <c r="B265" s="135"/>
      <c r="C265" s="20"/>
      <c r="D265" s="21"/>
      <c r="E265" s="22"/>
      <c r="F265" s="24"/>
      <c r="G265" s="26"/>
      <c r="H265" s="27"/>
    </row>
    <row r="266" spans="1:8" ht="11.25" customHeight="1" x14ac:dyDescent="0.2">
      <c r="A266" s="19"/>
      <c r="B266" s="135"/>
      <c r="C266" s="20"/>
      <c r="D266" s="21"/>
      <c r="E266" s="22"/>
      <c r="F266" s="25"/>
      <c r="G266" s="26"/>
      <c r="H266" s="27"/>
    </row>
    <row r="267" spans="1:8" ht="11.25" customHeight="1" x14ac:dyDescent="0.2">
      <c r="A267" s="19">
        <v>53</v>
      </c>
      <c r="B267" s="135" t="s">
        <v>13</v>
      </c>
      <c r="C267" s="20" t="s">
        <v>110</v>
      </c>
      <c r="D267" s="21" t="s">
        <v>8</v>
      </c>
      <c r="E267" s="22" t="s">
        <v>93</v>
      </c>
      <c r="F267" s="23">
        <v>5.0000000000000001E-3</v>
      </c>
      <c r="G267" s="26">
        <v>426.72582994559099</v>
      </c>
      <c r="H267" s="27">
        <f t="shared" ref="H267" si="59">F267*G267</f>
        <v>2.1336291497279549</v>
      </c>
    </row>
    <row r="268" spans="1:8" ht="11.25" customHeight="1" x14ac:dyDescent="0.2">
      <c r="A268" s="19"/>
      <c r="B268" s="135"/>
      <c r="C268" s="20"/>
      <c r="D268" s="21"/>
      <c r="E268" s="22"/>
      <c r="F268" s="24"/>
      <c r="G268" s="26"/>
      <c r="H268" s="27"/>
    </row>
    <row r="269" spans="1:8" ht="11.25" customHeight="1" x14ac:dyDescent="0.2">
      <c r="A269" s="19"/>
      <c r="B269" s="135"/>
      <c r="C269" s="20"/>
      <c r="D269" s="21"/>
      <c r="E269" s="22"/>
      <c r="F269" s="24"/>
      <c r="G269" s="26"/>
      <c r="H269" s="27"/>
    </row>
    <row r="270" spans="1:8" ht="11.25" customHeight="1" x14ac:dyDescent="0.2">
      <c r="A270" s="19"/>
      <c r="B270" s="135"/>
      <c r="C270" s="20"/>
      <c r="D270" s="21"/>
      <c r="E270" s="22"/>
      <c r="F270" s="25"/>
      <c r="G270" s="26"/>
      <c r="H270" s="27"/>
    </row>
    <row r="271" spans="1:8" ht="11.25" customHeight="1" x14ac:dyDescent="0.2">
      <c r="A271" s="19">
        <v>54</v>
      </c>
      <c r="B271" s="158" t="s">
        <v>182</v>
      </c>
      <c r="C271" s="80" t="s">
        <v>927</v>
      </c>
      <c r="D271" s="138" t="s">
        <v>161</v>
      </c>
      <c r="E271" s="22" t="s">
        <v>54</v>
      </c>
      <c r="F271" s="136">
        <v>32.869999999999997</v>
      </c>
      <c r="G271" s="26">
        <v>40.991759021288182</v>
      </c>
      <c r="H271" s="27">
        <f t="shared" ref="H271" si="60">F271*G271</f>
        <v>1347.3991190297425</v>
      </c>
    </row>
    <row r="272" spans="1:8" ht="11.25" customHeight="1" x14ac:dyDescent="0.2">
      <c r="A272" s="19"/>
      <c r="B272" s="158"/>
      <c r="C272" s="80"/>
      <c r="D272" s="139"/>
      <c r="E272" s="22"/>
      <c r="F272" s="136"/>
      <c r="G272" s="26"/>
      <c r="H272" s="27"/>
    </row>
    <row r="273" spans="1:8" ht="11.25" customHeight="1" x14ac:dyDescent="0.2">
      <c r="A273" s="19"/>
      <c r="B273" s="158"/>
      <c r="C273" s="80"/>
      <c r="D273" s="139"/>
      <c r="E273" s="22"/>
      <c r="F273" s="136"/>
      <c r="G273" s="26"/>
      <c r="H273" s="27"/>
    </row>
    <row r="274" spans="1:8" ht="11.25" customHeight="1" x14ac:dyDescent="0.2">
      <c r="A274" s="19"/>
      <c r="B274" s="158"/>
      <c r="C274" s="80"/>
      <c r="D274" s="140"/>
      <c r="E274" s="22"/>
      <c r="F274" s="136"/>
      <c r="G274" s="26"/>
      <c r="H274" s="27"/>
    </row>
    <row r="275" spans="1:8" ht="11.25" customHeight="1" x14ac:dyDescent="0.2">
      <c r="A275" s="19">
        <v>55</v>
      </c>
      <c r="B275" s="209" t="s">
        <v>183</v>
      </c>
      <c r="C275" s="80" t="s">
        <v>928</v>
      </c>
      <c r="D275" s="138" t="s">
        <v>161</v>
      </c>
      <c r="E275" s="22" t="s">
        <v>54</v>
      </c>
      <c r="F275" s="136">
        <v>71.59</v>
      </c>
      <c r="G275" s="26">
        <v>94.916281538619089</v>
      </c>
      <c r="H275" s="27">
        <f t="shared" ref="H275" si="61">F275*G275</f>
        <v>6795.0565953497407</v>
      </c>
    </row>
    <row r="276" spans="1:8" ht="11.25" customHeight="1" x14ac:dyDescent="0.2">
      <c r="A276" s="19"/>
      <c r="B276" s="210"/>
      <c r="C276" s="80"/>
      <c r="D276" s="139"/>
      <c r="E276" s="22"/>
      <c r="F276" s="136"/>
      <c r="G276" s="26"/>
      <c r="H276" s="27"/>
    </row>
    <row r="277" spans="1:8" ht="11.25" customHeight="1" x14ac:dyDescent="0.2">
      <c r="A277" s="19"/>
      <c r="B277" s="210"/>
      <c r="C277" s="80"/>
      <c r="D277" s="139"/>
      <c r="E277" s="22"/>
      <c r="F277" s="136"/>
      <c r="G277" s="26"/>
      <c r="H277" s="27"/>
    </row>
    <row r="278" spans="1:8" ht="11.25" customHeight="1" x14ac:dyDescent="0.2">
      <c r="A278" s="19"/>
      <c r="B278" s="211"/>
      <c r="C278" s="80"/>
      <c r="D278" s="140"/>
      <c r="E278" s="22"/>
      <c r="F278" s="136"/>
      <c r="G278" s="26"/>
      <c r="H278" s="27"/>
    </row>
    <row r="279" spans="1:8" ht="11.25" customHeight="1" x14ac:dyDescent="0.2">
      <c r="A279" s="19">
        <v>56</v>
      </c>
      <c r="B279" s="135" t="s">
        <v>14</v>
      </c>
      <c r="C279" s="20" t="s">
        <v>117</v>
      </c>
      <c r="D279" s="21" t="s">
        <v>8</v>
      </c>
      <c r="E279" s="22" t="s">
        <v>93</v>
      </c>
      <c r="F279" s="396">
        <v>3.8</v>
      </c>
      <c r="G279" s="26">
        <v>440.36105024175589</v>
      </c>
      <c r="H279" s="27">
        <f t="shared" ref="H279" si="62">F279*G279</f>
        <v>1673.3719909186723</v>
      </c>
    </row>
    <row r="280" spans="1:8" ht="11.25" customHeight="1" x14ac:dyDescent="0.2">
      <c r="A280" s="19"/>
      <c r="B280" s="135"/>
      <c r="C280" s="20"/>
      <c r="D280" s="21"/>
      <c r="E280" s="22"/>
      <c r="F280" s="397"/>
      <c r="G280" s="26"/>
      <c r="H280" s="27"/>
    </row>
    <row r="281" spans="1:8" ht="11.25" customHeight="1" x14ac:dyDescent="0.2">
      <c r="A281" s="19"/>
      <c r="B281" s="135"/>
      <c r="C281" s="20"/>
      <c r="D281" s="21"/>
      <c r="E281" s="22"/>
      <c r="F281" s="397"/>
      <c r="G281" s="26"/>
      <c r="H281" s="27"/>
    </row>
    <row r="282" spans="1:8" ht="11.25" customHeight="1" x14ac:dyDescent="0.2">
      <c r="A282" s="19"/>
      <c r="B282" s="135"/>
      <c r="C282" s="20"/>
      <c r="D282" s="21"/>
      <c r="E282" s="22"/>
      <c r="F282" s="398"/>
      <c r="G282" s="26"/>
      <c r="H282" s="27"/>
    </row>
    <row r="283" spans="1:8" ht="11.25" customHeight="1" x14ac:dyDescent="0.2">
      <c r="A283" s="19">
        <v>57</v>
      </c>
      <c r="B283" s="135" t="s">
        <v>11</v>
      </c>
      <c r="C283" s="20" t="s">
        <v>108</v>
      </c>
      <c r="D283" s="21" t="s">
        <v>8</v>
      </c>
      <c r="E283" s="22" t="s">
        <v>93</v>
      </c>
      <c r="F283" s="23">
        <v>4.5629999999999997</v>
      </c>
      <c r="G283" s="26">
        <v>426.72582994559099</v>
      </c>
      <c r="H283" s="27">
        <f t="shared" ref="H283" si="63">F283*G283</f>
        <v>1947.1499620417317</v>
      </c>
    </row>
    <row r="284" spans="1:8" ht="11.25" customHeight="1" x14ac:dyDescent="0.2">
      <c r="A284" s="19"/>
      <c r="B284" s="135"/>
      <c r="C284" s="20"/>
      <c r="D284" s="21"/>
      <c r="E284" s="22"/>
      <c r="F284" s="24"/>
      <c r="G284" s="26"/>
      <c r="H284" s="27"/>
    </row>
    <row r="285" spans="1:8" ht="11.25" customHeight="1" x14ac:dyDescent="0.2">
      <c r="A285" s="19"/>
      <c r="B285" s="135"/>
      <c r="C285" s="20"/>
      <c r="D285" s="21"/>
      <c r="E285" s="22"/>
      <c r="F285" s="24"/>
      <c r="G285" s="26"/>
      <c r="H285" s="27"/>
    </row>
    <row r="286" spans="1:8" ht="11.25" customHeight="1" x14ac:dyDescent="0.2">
      <c r="A286" s="19"/>
      <c r="B286" s="135"/>
      <c r="C286" s="20"/>
      <c r="D286" s="21"/>
      <c r="E286" s="22"/>
      <c r="F286" s="25"/>
      <c r="G286" s="26"/>
      <c r="H286" s="27"/>
    </row>
    <row r="287" spans="1:8" ht="11.25" customHeight="1" x14ac:dyDescent="0.2">
      <c r="A287" s="19">
        <v>58</v>
      </c>
      <c r="B287" s="187" t="s">
        <v>184</v>
      </c>
      <c r="C287" s="80" t="s">
        <v>929</v>
      </c>
      <c r="D287" s="136" t="s">
        <v>163</v>
      </c>
      <c r="E287" s="22" t="s">
        <v>54</v>
      </c>
      <c r="F287" s="142">
        <v>1.06</v>
      </c>
      <c r="G287" s="26">
        <v>106.20426201058268</v>
      </c>
      <c r="H287" s="27">
        <f t="shared" ref="H287" si="64">F287*G287</f>
        <v>112.57651773121765</v>
      </c>
    </row>
    <row r="288" spans="1:8" ht="11.25" customHeight="1" x14ac:dyDescent="0.2">
      <c r="A288" s="19"/>
      <c r="B288" s="187"/>
      <c r="C288" s="80"/>
      <c r="D288" s="136"/>
      <c r="E288" s="22"/>
      <c r="F288" s="142"/>
      <c r="G288" s="26"/>
      <c r="H288" s="27"/>
    </row>
    <row r="289" spans="1:8" ht="11.25" customHeight="1" x14ac:dyDescent="0.2">
      <c r="A289" s="19"/>
      <c r="B289" s="187"/>
      <c r="C289" s="80"/>
      <c r="D289" s="136"/>
      <c r="E289" s="22"/>
      <c r="F289" s="142"/>
      <c r="G289" s="26"/>
      <c r="H289" s="27"/>
    </row>
    <row r="290" spans="1:8" ht="11.25" customHeight="1" x14ac:dyDescent="0.2">
      <c r="A290" s="19"/>
      <c r="B290" s="187"/>
      <c r="C290" s="80"/>
      <c r="D290" s="136"/>
      <c r="E290" s="22"/>
      <c r="F290" s="142"/>
      <c r="G290" s="26"/>
      <c r="H290" s="27"/>
    </row>
    <row r="291" spans="1:8" ht="11.25" customHeight="1" x14ac:dyDescent="0.2">
      <c r="A291" s="19">
        <v>59</v>
      </c>
      <c r="B291" s="135" t="s">
        <v>14</v>
      </c>
      <c r="C291" s="20" t="s">
        <v>117</v>
      </c>
      <c r="D291" s="21" t="s">
        <v>8</v>
      </c>
      <c r="E291" s="22" t="s">
        <v>93</v>
      </c>
      <c r="F291" s="23">
        <v>5.3999999999999999E-2</v>
      </c>
      <c r="G291" s="26">
        <v>440.36105024175589</v>
      </c>
      <c r="H291" s="27">
        <f t="shared" ref="H291" si="65">F291*G291</f>
        <v>23.779496713054819</v>
      </c>
    </row>
    <row r="292" spans="1:8" ht="11.25" customHeight="1" x14ac:dyDescent="0.2">
      <c r="A292" s="19"/>
      <c r="B292" s="135"/>
      <c r="C292" s="20"/>
      <c r="D292" s="21"/>
      <c r="E292" s="22"/>
      <c r="F292" s="24"/>
      <c r="G292" s="26"/>
      <c r="H292" s="27"/>
    </row>
    <row r="293" spans="1:8" ht="11.25" customHeight="1" x14ac:dyDescent="0.2">
      <c r="A293" s="19"/>
      <c r="B293" s="135"/>
      <c r="C293" s="20"/>
      <c r="D293" s="21"/>
      <c r="E293" s="22"/>
      <c r="F293" s="24"/>
      <c r="G293" s="26"/>
      <c r="H293" s="27"/>
    </row>
    <row r="294" spans="1:8" ht="11.25" customHeight="1" x14ac:dyDescent="0.2">
      <c r="A294" s="19"/>
      <c r="B294" s="135"/>
      <c r="C294" s="20"/>
      <c r="D294" s="21"/>
      <c r="E294" s="22"/>
      <c r="F294" s="25"/>
      <c r="G294" s="26"/>
      <c r="H294" s="27"/>
    </row>
    <row r="295" spans="1:8" ht="11.25" customHeight="1" x14ac:dyDescent="0.2">
      <c r="A295" s="19">
        <v>60</v>
      </c>
      <c r="B295" s="135" t="s">
        <v>11</v>
      </c>
      <c r="C295" s="20" t="s">
        <v>108</v>
      </c>
      <c r="D295" s="21" t="s">
        <v>8</v>
      </c>
      <c r="E295" s="22" t="s">
        <v>93</v>
      </c>
      <c r="F295" s="23">
        <v>7.6999999999999999E-2</v>
      </c>
      <c r="G295" s="26">
        <v>426.72582994559099</v>
      </c>
      <c r="H295" s="27">
        <f t="shared" ref="H295" si="66">F295*G295</f>
        <v>32.857888905810505</v>
      </c>
    </row>
    <row r="296" spans="1:8" ht="11.25" customHeight="1" x14ac:dyDescent="0.2">
      <c r="A296" s="19"/>
      <c r="B296" s="135"/>
      <c r="C296" s="20"/>
      <c r="D296" s="21"/>
      <c r="E296" s="22"/>
      <c r="F296" s="24"/>
      <c r="G296" s="26"/>
      <c r="H296" s="27"/>
    </row>
    <row r="297" spans="1:8" ht="11.25" customHeight="1" x14ac:dyDescent="0.2">
      <c r="A297" s="19"/>
      <c r="B297" s="135"/>
      <c r="C297" s="20"/>
      <c r="D297" s="21"/>
      <c r="E297" s="22"/>
      <c r="F297" s="24"/>
      <c r="G297" s="26"/>
      <c r="H297" s="27"/>
    </row>
    <row r="298" spans="1:8" ht="11.25" customHeight="1" x14ac:dyDescent="0.2">
      <c r="A298" s="19"/>
      <c r="B298" s="135"/>
      <c r="C298" s="20"/>
      <c r="D298" s="21"/>
      <c r="E298" s="22"/>
      <c r="F298" s="25"/>
      <c r="G298" s="26"/>
      <c r="H298" s="27"/>
    </row>
    <row r="299" spans="1:8" ht="11.25" customHeight="1" x14ac:dyDescent="0.2">
      <c r="A299" s="19">
        <v>61</v>
      </c>
      <c r="B299" s="392" t="s">
        <v>185</v>
      </c>
      <c r="C299" s="80" t="s">
        <v>122</v>
      </c>
      <c r="D299" s="136" t="s">
        <v>163</v>
      </c>
      <c r="E299" s="22" t="s">
        <v>54</v>
      </c>
      <c r="F299" s="136">
        <v>2.82</v>
      </c>
      <c r="G299" s="26">
        <v>109.34044741184046</v>
      </c>
      <c r="H299" s="27">
        <f t="shared" ref="H299" si="67">F299*G299</f>
        <v>308.34006170139008</v>
      </c>
    </row>
    <row r="300" spans="1:8" ht="11.25" customHeight="1" x14ac:dyDescent="0.2">
      <c r="A300" s="19"/>
      <c r="B300" s="271"/>
      <c r="C300" s="80"/>
      <c r="D300" s="136"/>
      <c r="E300" s="22"/>
      <c r="F300" s="136"/>
      <c r="G300" s="26"/>
      <c r="H300" s="27"/>
    </row>
    <row r="301" spans="1:8" ht="11.25" customHeight="1" x14ac:dyDescent="0.2">
      <c r="A301" s="19"/>
      <c r="B301" s="271"/>
      <c r="C301" s="80"/>
      <c r="D301" s="136"/>
      <c r="E301" s="22"/>
      <c r="F301" s="136"/>
      <c r="G301" s="26"/>
      <c r="H301" s="27"/>
    </row>
    <row r="302" spans="1:8" ht="11.25" customHeight="1" x14ac:dyDescent="0.2">
      <c r="A302" s="19"/>
      <c r="B302" s="271"/>
      <c r="C302" s="80"/>
      <c r="D302" s="136"/>
      <c r="E302" s="22"/>
      <c r="F302" s="136"/>
      <c r="G302" s="26"/>
      <c r="H302" s="27"/>
    </row>
    <row r="303" spans="1:8" ht="11.25" customHeight="1" x14ac:dyDescent="0.2">
      <c r="A303" s="19">
        <v>62</v>
      </c>
      <c r="B303" s="135" t="s">
        <v>14</v>
      </c>
      <c r="C303" s="20" t="s">
        <v>117</v>
      </c>
      <c r="D303" s="21" t="s">
        <v>8</v>
      </c>
      <c r="E303" s="22" t="s">
        <v>93</v>
      </c>
      <c r="F303" s="23">
        <v>0.107</v>
      </c>
      <c r="G303" s="26">
        <v>440.36105024175589</v>
      </c>
      <c r="H303" s="27">
        <f t="shared" ref="H303" si="68">F303*G303</f>
        <v>47.118632375867882</v>
      </c>
    </row>
    <row r="304" spans="1:8" ht="11.25" customHeight="1" x14ac:dyDescent="0.2">
      <c r="A304" s="19"/>
      <c r="B304" s="135"/>
      <c r="C304" s="20"/>
      <c r="D304" s="21"/>
      <c r="E304" s="22"/>
      <c r="F304" s="24"/>
      <c r="G304" s="26"/>
      <c r="H304" s="27"/>
    </row>
    <row r="305" spans="1:8" ht="11.25" customHeight="1" x14ac:dyDescent="0.2">
      <c r="A305" s="19"/>
      <c r="B305" s="135"/>
      <c r="C305" s="20"/>
      <c r="D305" s="21"/>
      <c r="E305" s="22"/>
      <c r="F305" s="24"/>
      <c r="G305" s="26"/>
      <c r="H305" s="27"/>
    </row>
    <row r="306" spans="1:8" ht="11.25" customHeight="1" x14ac:dyDescent="0.2">
      <c r="A306" s="19"/>
      <c r="B306" s="135"/>
      <c r="C306" s="20"/>
      <c r="D306" s="21"/>
      <c r="E306" s="22"/>
      <c r="F306" s="25"/>
      <c r="G306" s="26"/>
      <c r="H306" s="27"/>
    </row>
    <row r="307" spans="1:8" ht="11.25" customHeight="1" x14ac:dyDescent="0.2">
      <c r="A307" s="19">
        <v>63</v>
      </c>
      <c r="B307" s="135" t="s">
        <v>10</v>
      </c>
      <c r="C307" s="20" t="s">
        <v>107</v>
      </c>
      <c r="D307" s="21" t="s">
        <v>8</v>
      </c>
      <c r="E307" s="22" t="s">
        <v>93</v>
      </c>
      <c r="F307" s="23">
        <v>0.216</v>
      </c>
      <c r="G307" s="26">
        <v>426.72582994559099</v>
      </c>
      <c r="H307" s="27">
        <f t="shared" ref="H307" si="69">F307*G307</f>
        <v>92.172779268247652</v>
      </c>
    </row>
    <row r="308" spans="1:8" ht="11.25" customHeight="1" x14ac:dyDescent="0.2">
      <c r="A308" s="19"/>
      <c r="B308" s="135"/>
      <c r="C308" s="20"/>
      <c r="D308" s="21"/>
      <c r="E308" s="22"/>
      <c r="F308" s="24"/>
      <c r="G308" s="26"/>
      <c r="H308" s="27"/>
    </row>
    <row r="309" spans="1:8" ht="11.25" customHeight="1" x14ac:dyDescent="0.2">
      <c r="A309" s="19"/>
      <c r="B309" s="135"/>
      <c r="C309" s="20"/>
      <c r="D309" s="21"/>
      <c r="E309" s="22"/>
      <c r="F309" s="24"/>
      <c r="G309" s="26"/>
      <c r="H309" s="27"/>
    </row>
    <row r="310" spans="1:8" ht="11.25" customHeight="1" x14ac:dyDescent="0.2">
      <c r="A310" s="19"/>
      <c r="B310" s="135"/>
      <c r="C310" s="20"/>
      <c r="D310" s="21"/>
      <c r="E310" s="22"/>
      <c r="F310" s="25"/>
      <c r="G310" s="26"/>
      <c r="H310" s="27"/>
    </row>
    <row r="311" spans="1:8" ht="11.25" customHeight="1" x14ac:dyDescent="0.2">
      <c r="A311" s="178">
        <v>64</v>
      </c>
      <c r="B311" s="158" t="s">
        <v>186</v>
      </c>
      <c r="C311" s="80" t="s">
        <v>930</v>
      </c>
      <c r="D311" s="136" t="s">
        <v>161</v>
      </c>
      <c r="E311" s="22" t="s">
        <v>54</v>
      </c>
      <c r="F311" s="136">
        <v>1.48</v>
      </c>
      <c r="G311" s="26">
        <v>96.715027389692693</v>
      </c>
      <c r="H311" s="27">
        <f t="shared" ref="H311" si="70">F311*G311</f>
        <v>143.13824053674517</v>
      </c>
    </row>
    <row r="312" spans="1:8" ht="11.25" customHeight="1" x14ac:dyDescent="0.2">
      <c r="A312" s="179"/>
      <c r="B312" s="158"/>
      <c r="C312" s="80"/>
      <c r="D312" s="136"/>
      <c r="E312" s="22"/>
      <c r="F312" s="136"/>
      <c r="G312" s="26"/>
      <c r="H312" s="27"/>
    </row>
    <row r="313" spans="1:8" ht="11.25" customHeight="1" x14ac:dyDescent="0.2">
      <c r="A313" s="179"/>
      <c r="B313" s="158"/>
      <c r="C313" s="80"/>
      <c r="D313" s="136"/>
      <c r="E313" s="22"/>
      <c r="F313" s="136"/>
      <c r="G313" s="26"/>
      <c r="H313" s="27"/>
    </row>
    <row r="314" spans="1:8" ht="11.25" customHeight="1" x14ac:dyDescent="0.2">
      <c r="A314" s="179"/>
      <c r="B314" s="158"/>
      <c r="C314" s="80"/>
      <c r="D314" s="136"/>
      <c r="E314" s="22"/>
      <c r="F314" s="136"/>
      <c r="G314" s="26"/>
      <c r="H314" s="27"/>
    </row>
    <row r="315" spans="1:8" ht="11.25" customHeight="1" x14ac:dyDescent="0.2">
      <c r="A315" s="19">
        <v>65</v>
      </c>
      <c r="B315" s="135" t="s">
        <v>14</v>
      </c>
      <c r="C315" s="20" t="s">
        <v>117</v>
      </c>
      <c r="D315" s="21" t="s">
        <v>8</v>
      </c>
      <c r="E315" s="22" t="s">
        <v>93</v>
      </c>
      <c r="F315" s="23">
        <v>9.4E-2</v>
      </c>
      <c r="G315" s="26">
        <v>440.36105024175589</v>
      </c>
      <c r="H315" s="27">
        <f t="shared" ref="H315" si="71">F315*G315</f>
        <v>41.393938722725053</v>
      </c>
    </row>
    <row r="316" spans="1:8" ht="11.25" customHeight="1" x14ac:dyDescent="0.2">
      <c r="A316" s="19"/>
      <c r="B316" s="135"/>
      <c r="C316" s="20"/>
      <c r="D316" s="21"/>
      <c r="E316" s="22"/>
      <c r="F316" s="24"/>
      <c r="G316" s="26"/>
      <c r="H316" s="27"/>
    </row>
    <row r="317" spans="1:8" ht="11.25" customHeight="1" x14ac:dyDescent="0.2">
      <c r="A317" s="19"/>
      <c r="B317" s="135"/>
      <c r="C317" s="20"/>
      <c r="D317" s="21"/>
      <c r="E317" s="22"/>
      <c r="F317" s="24"/>
      <c r="G317" s="26"/>
      <c r="H317" s="27"/>
    </row>
    <row r="318" spans="1:8" ht="11.25" customHeight="1" x14ac:dyDescent="0.2">
      <c r="A318" s="19"/>
      <c r="B318" s="135"/>
      <c r="C318" s="20"/>
      <c r="D318" s="21"/>
      <c r="E318" s="22"/>
      <c r="F318" s="25"/>
      <c r="G318" s="26"/>
      <c r="H318" s="27"/>
    </row>
    <row r="319" spans="1:8" ht="11.25" customHeight="1" x14ac:dyDescent="0.2">
      <c r="A319" s="19">
        <v>66</v>
      </c>
      <c r="B319" s="135" t="s">
        <v>10</v>
      </c>
      <c r="C319" s="20" t="s">
        <v>107</v>
      </c>
      <c r="D319" s="21" t="s">
        <v>8</v>
      </c>
      <c r="E319" s="22" t="s">
        <v>93</v>
      </c>
      <c r="F319" s="23">
        <v>3.7999999999999999E-2</v>
      </c>
      <c r="G319" s="26">
        <v>426.72582994559099</v>
      </c>
      <c r="H319" s="27">
        <f t="shared" ref="H319" si="72">F319*G319</f>
        <v>16.215581537932458</v>
      </c>
    </row>
    <row r="320" spans="1:8" ht="11.25" customHeight="1" x14ac:dyDescent="0.2">
      <c r="A320" s="19"/>
      <c r="B320" s="135"/>
      <c r="C320" s="20"/>
      <c r="D320" s="21"/>
      <c r="E320" s="22"/>
      <c r="F320" s="24"/>
      <c r="G320" s="26"/>
      <c r="H320" s="27"/>
    </row>
    <row r="321" spans="1:8" ht="11.25" customHeight="1" x14ac:dyDescent="0.2">
      <c r="A321" s="19"/>
      <c r="B321" s="135"/>
      <c r="C321" s="20"/>
      <c r="D321" s="21"/>
      <c r="E321" s="22"/>
      <c r="F321" s="24"/>
      <c r="G321" s="26"/>
      <c r="H321" s="27"/>
    </row>
    <row r="322" spans="1:8" ht="11.25" customHeight="1" x14ac:dyDescent="0.2">
      <c r="A322" s="19"/>
      <c r="B322" s="135"/>
      <c r="C322" s="20"/>
      <c r="D322" s="21"/>
      <c r="E322" s="22"/>
      <c r="F322" s="25"/>
      <c r="G322" s="26"/>
      <c r="H322" s="27"/>
    </row>
    <row r="323" spans="1:8" ht="11.25" customHeight="1" x14ac:dyDescent="0.2">
      <c r="A323" s="19">
        <v>67</v>
      </c>
      <c r="B323" s="135" t="s">
        <v>13</v>
      </c>
      <c r="C323" s="20" t="s">
        <v>110</v>
      </c>
      <c r="D323" s="21" t="s">
        <v>8</v>
      </c>
      <c r="E323" s="22" t="s">
        <v>93</v>
      </c>
      <c r="F323" s="23">
        <v>9.6000000000000002E-2</v>
      </c>
      <c r="G323" s="26">
        <v>426.72582994559099</v>
      </c>
      <c r="H323" s="27">
        <f t="shared" ref="H323" si="73">F323*G323</f>
        <v>40.965679674776737</v>
      </c>
    </row>
    <row r="324" spans="1:8" ht="11.25" customHeight="1" x14ac:dyDescent="0.2">
      <c r="A324" s="19"/>
      <c r="B324" s="135"/>
      <c r="C324" s="20"/>
      <c r="D324" s="21"/>
      <c r="E324" s="22"/>
      <c r="F324" s="24"/>
      <c r="G324" s="26"/>
      <c r="H324" s="27"/>
    </row>
    <row r="325" spans="1:8" ht="11.25" customHeight="1" x14ac:dyDescent="0.2">
      <c r="A325" s="19"/>
      <c r="B325" s="135"/>
      <c r="C325" s="20"/>
      <c r="D325" s="21"/>
      <c r="E325" s="22"/>
      <c r="F325" s="24"/>
      <c r="G325" s="26"/>
      <c r="H325" s="27"/>
    </row>
    <row r="326" spans="1:8" ht="11.25" customHeight="1" x14ac:dyDescent="0.2">
      <c r="A326" s="19"/>
      <c r="B326" s="135"/>
      <c r="C326" s="20"/>
      <c r="D326" s="21"/>
      <c r="E326" s="22"/>
      <c r="F326" s="25"/>
      <c r="G326" s="26"/>
      <c r="H326" s="27"/>
    </row>
    <row r="327" spans="1:8" ht="11.25" customHeight="1" x14ac:dyDescent="0.2">
      <c r="A327" s="178">
        <v>68</v>
      </c>
      <c r="B327" s="158" t="s">
        <v>187</v>
      </c>
      <c r="C327" s="80" t="s">
        <v>931</v>
      </c>
      <c r="D327" s="136" t="s">
        <v>161</v>
      </c>
      <c r="E327" s="22" t="s">
        <v>54</v>
      </c>
      <c r="F327" s="136">
        <v>13.05</v>
      </c>
      <c r="G327" s="26">
        <v>96.715027389692693</v>
      </c>
      <c r="H327" s="27">
        <f t="shared" ref="H327" si="74">F327*G327</f>
        <v>1262.1311074354896</v>
      </c>
    </row>
    <row r="328" spans="1:8" ht="11.25" customHeight="1" x14ac:dyDescent="0.2">
      <c r="A328" s="179"/>
      <c r="B328" s="158"/>
      <c r="C328" s="80"/>
      <c r="D328" s="136"/>
      <c r="E328" s="22"/>
      <c r="F328" s="136"/>
      <c r="G328" s="26"/>
      <c r="H328" s="27"/>
    </row>
    <row r="329" spans="1:8" ht="11.25" customHeight="1" x14ac:dyDescent="0.2">
      <c r="A329" s="179"/>
      <c r="B329" s="158"/>
      <c r="C329" s="80"/>
      <c r="D329" s="136"/>
      <c r="E329" s="22"/>
      <c r="F329" s="136"/>
      <c r="G329" s="26"/>
      <c r="H329" s="27"/>
    </row>
    <row r="330" spans="1:8" ht="11.25" customHeight="1" x14ac:dyDescent="0.2">
      <c r="A330" s="179"/>
      <c r="B330" s="158"/>
      <c r="C330" s="80"/>
      <c r="D330" s="136"/>
      <c r="E330" s="22"/>
      <c r="F330" s="136"/>
      <c r="G330" s="26"/>
      <c r="H330" s="27"/>
    </row>
    <row r="331" spans="1:8" ht="11.25" customHeight="1" x14ac:dyDescent="0.2">
      <c r="A331" s="19">
        <v>69</v>
      </c>
      <c r="B331" s="135" t="s">
        <v>14</v>
      </c>
      <c r="C331" s="20" t="s">
        <v>117</v>
      </c>
      <c r="D331" s="21" t="s">
        <v>8</v>
      </c>
      <c r="E331" s="22" t="s">
        <v>93</v>
      </c>
      <c r="F331" s="23">
        <v>4.1000000000000002E-2</v>
      </c>
      <c r="G331" s="26">
        <v>440.36105024175589</v>
      </c>
      <c r="H331" s="27">
        <f t="shared" ref="H331" si="75">F331*G331</f>
        <v>18.054803059911993</v>
      </c>
    </row>
    <row r="332" spans="1:8" ht="11.25" customHeight="1" x14ac:dyDescent="0.2">
      <c r="A332" s="19"/>
      <c r="B332" s="135"/>
      <c r="C332" s="20"/>
      <c r="D332" s="21"/>
      <c r="E332" s="22"/>
      <c r="F332" s="24"/>
      <c r="G332" s="26"/>
      <c r="H332" s="27"/>
    </row>
    <row r="333" spans="1:8" ht="11.25" customHeight="1" x14ac:dyDescent="0.2">
      <c r="A333" s="19"/>
      <c r="B333" s="135"/>
      <c r="C333" s="20"/>
      <c r="D333" s="21"/>
      <c r="E333" s="22"/>
      <c r="F333" s="24"/>
      <c r="G333" s="26"/>
      <c r="H333" s="27"/>
    </row>
    <row r="334" spans="1:8" ht="11.25" customHeight="1" x14ac:dyDescent="0.2">
      <c r="A334" s="19"/>
      <c r="B334" s="135"/>
      <c r="C334" s="20"/>
      <c r="D334" s="21"/>
      <c r="E334" s="22"/>
      <c r="F334" s="25"/>
      <c r="G334" s="26"/>
      <c r="H334" s="27"/>
    </row>
    <row r="335" spans="1:8" ht="11.25" customHeight="1" x14ac:dyDescent="0.2">
      <c r="A335" s="19">
        <v>70</v>
      </c>
      <c r="B335" s="135" t="s">
        <v>18</v>
      </c>
      <c r="C335" s="20" t="s">
        <v>118</v>
      </c>
      <c r="D335" s="21" t="s">
        <v>8</v>
      </c>
      <c r="E335" s="22" t="s">
        <v>93</v>
      </c>
      <c r="F335" s="23">
        <v>0.72899999999999998</v>
      </c>
      <c r="G335" s="26">
        <v>450.91494892077452</v>
      </c>
      <c r="H335" s="27">
        <f t="shared" ref="H335" si="76">F335*G335</f>
        <v>328.71699776324459</v>
      </c>
    </row>
    <row r="336" spans="1:8" ht="11.25" customHeight="1" x14ac:dyDescent="0.2">
      <c r="A336" s="19"/>
      <c r="B336" s="135"/>
      <c r="C336" s="20"/>
      <c r="D336" s="21"/>
      <c r="E336" s="22"/>
      <c r="F336" s="24"/>
      <c r="G336" s="26"/>
      <c r="H336" s="27"/>
    </row>
    <row r="337" spans="1:8" ht="11.25" customHeight="1" x14ac:dyDescent="0.2">
      <c r="A337" s="19"/>
      <c r="B337" s="135"/>
      <c r="C337" s="20"/>
      <c r="D337" s="21"/>
      <c r="E337" s="22"/>
      <c r="F337" s="24"/>
      <c r="G337" s="26"/>
      <c r="H337" s="27"/>
    </row>
    <row r="338" spans="1:8" ht="11.25" customHeight="1" x14ac:dyDescent="0.2">
      <c r="A338" s="19"/>
      <c r="B338" s="135"/>
      <c r="C338" s="20"/>
      <c r="D338" s="21"/>
      <c r="E338" s="22"/>
      <c r="F338" s="25"/>
      <c r="G338" s="26"/>
      <c r="H338" s="27"/>
    </row>
    <row r="339" spans="1:8" ht="11.25" customHeight="1" x14ac:dyDescent="0.2">
      <c r="A339" s="19">
        <v>71</v>
      </c>
      <c r="B339" s="135" t="s">
        <v>10</v>
      </c>
      <c r="C339" s="20" t="s">
        <v>107</v>
      </c>
      <c r="D339" s="21" t="s">
        <v>8</v>
      </c>
      <c r="E339" s="22" t="s">
        <v>93</v>
      </c>
      <c r="F339" s="23">
        <v>0.16400000000000001</v>
      </c>
      <c r="G339" s="26">
        <v>426.72582994559099</v>
      </c>
      <c r="H339" s="27">
        <f t="shared" ref="H339" si="77">F339*G339</f>
        <v>69.983036111076927</v>
      </c>
    </row>
    <row r="340" spans="1:8" ht="11.25" customHeight="1" x14ac:dyDescent="0.2">
      <c r="A340" s="19"/>
      <c r="B340" s="135"/>
      <c r="C340" s="20"/>
      <c r="D340" s="21"/>
      <c r="E340" s="22"/>
      <c r="F340" s="24"/>
      <c r="G340" s="26"/>
      <c r="H340" s="27"/>
    </row>
    <row r="341" spans="1:8" ht="11.25" customHeight="1" x14ac:dyDescent="0.2">
      <c r="A341" s="19"/>
      <c r="B341" s="135"/>
      <c r="C341" s="20"/>
      <c r="D341" s="21"/>
      <c r="E341" s="22"/>
      <c r="F341" s="24"/>
      <c r="G341" s="26"/>
      <c r="H341" s="27"/>
    </row>
    <row r="342" spans="1:8" ht="11.25" customHeight="1" x14ac:dyDescent="0.2">
      <c r="A342" s="19"/>
      <c r="B342" s="135"/>
      <c r="C342" s="20"/>
      <c r="D342" s="21"/>
      <c r="E342" s="22"/>
      <c r="F342" s="25"/>
      <c r="G342" s="26"/>
      <c r="H342" s="27"/>
    </row>
    <row r="343" spans="1:8" ht="11.25" customHeight="1" x14ac:dyDescent="0.2">
      <c r="A343" s="19">
        <v>72</v>
      </c>
      <c r="B343" s="158" t="s">
        <v>188</v>
      </c>
      <c r="C343" s="80" t="s">
        <v>932</v>
      </c>
      <c r="D343" s="138" t="s">
        <v>161</v>
      </c>
      <c r="E343" s="22" t="s">
        <v>54</v>
      </c>
      <c r="F343" s="136">
        <v>1.2</v>
      </c>
      <c r="G343" s="26">
        <v>40.991759021288182</v>
      </c>
      <c r="H343" s="27">
        <f t="shared" ref="H343" si="78">F343*G343</f>
        <v>49.190110825545815</v>
      </c>
    </row>
    <row r="344" spans="1:8" ht="11.25" customHeight="1" x14ac:dyDescent="0.2">
      <c r="A344" s="19"/>
      <c r="B344" s="158"/>
      <c r="C344" s="80"/>
      <c r="D344" s="139"/>
      <c r="E344" s="22"/>
      <c r="F344" s="136"/>
      <c r="G344" s="26"/>
      <c r="H344" s="27"/>
    </row>
    <row r="345" spans="1:8" ht="11.25" customHeight="1" x14ac:dyDescent="0.2">
      <c r="A345" s="19"/>
      <c r="B345" s="158"/>
      <c r="C345" s="80"/>
      <c r="D345" s="139"/>
      <c r="E345" s="22"/>
      <c r="F345" s="136"/>
      <c r="G345" s="26"/>
      <c r="H345" s="27"/>
    </row>
    <row r="346" spans="1:8" ht="11.25" customHeight="1" x14ac:dyDescent="0.2">
      <c r="A346" s="19"/>
      <c r="B346" s="158"/>
      <c r="C346" s="80"/>
      <c r="D346" s="140"/>
      <c r="E346" s="22"/>
      <c r="F346" s="136"/>
      <c r="G346" s="26"/>
      <c r="H346" s="27"/>
    </row>
    <row r="347" spans="1:8" ht="11.25" customHeight="1" x14ac:dyDescent="0.2">
      <c r="A347" s="19">
        <v>73</v>
      </c>
      <c r="B347" s="187" t="s">
        <v>189</v>
      </c>
      <c r="C347" s="80" t="s">
        <v>933</v>
      </c>
      <c r="D347" s="136" t="s">
        <v>163</v>
      </c>
      <c r="E347" s="22" t="s">
        <v>54</v>
      </c>
      <c r="F347" s="136">
        <v>3.6</v>
      </c>
      <c r="G347" s="26">
        <v>70.422253044178873</v>
      </c>
      <c r="H347" s="27">
        <f t="shared" ref="H347" si="79">F347*G347</f>
        <v>253.52011095904396</v>
      </c>
    </row>
    <row r="348" spans="1:8" ht="11.25" customHeight="1" x14ac:dyDescent="0.2">
      <c r="A348" s="19"/>
      <c r="B348" s="187"/>
      <c r="C348" s="80"/>
      <c r="D348" s="136"/>
      <c r="E348" s="22"/>
      <c r="F348" s="136"/>
      <c r="G348" s="26"/>
      <c r="H348" s="27"/>
    </row>
    <row r="349" spans="1:8" ht="11.25" customHeight="1" x14ac:dyDescent="0.2">
      <c r="A349" s="19"/>
      <c r="B349" s="187"/>
      <c r="C349" s="80"/>
      <c r="D349" s="136"/>
      <c r="E349" s="22"/>
      <c r="F349" s="136"/>
      <c r="G349" s="26"/>
      <c r="H349" s="27"/>
    </row>
    <row r="350" spans="1:8" ht="11.25" customHeight="1" x14ac:dyDescent="0.2">
      <c r="A350" s="19"/>
      <c r="B350" s="187"/>
      <c r="C350" s="80"/>
      <c r="D350" s="136"/>
      <c r="E350" s="22"/>
      <c r="F350" s="136"/>
      <c r="G350" s="26"/>
      <c r="H350" s="27"/>
    </row>
    <row r="351" spans="1:8" ht="11.25" customHeight="1" x14ac:dyDescent="0.2">
      <c r="A351" s="19">
        <v>74</v>
      </c>
      <c r="B351" s="135" t="s">
        <v>14</v>
      </c>
      <c r="C351" s="20" t="s">
        <v>117</v>
      </c>
      <c r="D351" s="21" t="s">
        <v>8</v>
      </c>
      <c r="E351" s="22" t="s">
        <v>93</v>
      </c>
      <c r="F351" s="23">
        <v>0.17299999999999999</v>
      </c>
      <c r="G351" s="26">
        <v>440.36105024175589</v>
      </c>
      <c r="H351" s="27">
        <f t="shared" ref="H351" si="80">F351*G351</f>
        <v>76.182461691823761</v>
      </c>
    </row>
    <row r="352" spans="1:8" ht="11.25" customHeight="1" x14ac:dyDescent="0.2">
      <c r="A352" s="19"/>
      <c r="B352" s="135"/>
      <c r="C352" s="20"/>
      <c r="D352" s="21"/>
      <c r="E352" s="22"/>
      <c r="F352" s="24"/>
      <c r="G352" s="26"/>
      <c r="H352" s="27"/>
    </row>
    <row r="353" spans="1:8" ht="11.25" customHeight="1" x14ac:dyDescent="0.2">
      <c r="A353" s="19"/>
      <c r="B353" s="135"/>
      <c r="C353" s="20"/>
      <c r="D353" s="21"/>
      <c r="E353" s="22"/>
      <c r="F353" s="24"/>
      <c r="G353" s="26"/>
      <c r="H353" s="27"/>
    </row>
    <row r="354" spans="1:8" ht="11.25" customHeight="1" x14ac:dyDescent="0.2">
      <c r="A354" s="19"/>
      <c r="B354" s="135"/>
      <c r="C354" s="20"/>
      <c r="D354" s="21"/>
      <c r="E354" s="22"/>
      <c r="F354" s="25"/>
      <c r="G354" s="26"/>
      <c r="H354" s="27"/>
    </row>
    <row r="355" spans="1:8" ht="11.25" customHeight="1" x14ac:dyDescent="0.2">
      <c r="A355" s="19">
        <v>75</v>
      </c>
      <c r="B355" s="135" t="s">
        <v>10</v>
      </c>
      <c r="C355" s="20" t="s">
        <v>107</v>
      </c>
      <c r="D355" s="21" t="s">
        <v>8</v>
      </c>
      <c r="E355" s="22" t="s">
        <v>93</v>
      </c>
      <c r="F355" s="23">
        <v>0.13100000000000001</v>
      </c>
      <c r="G355" s="26">
        <v>426.72582994559099</v>
      </c>
      <c r="H355" s="27">
        <f t="shared" ref="H355" si="81">F355*G355</f>
        <v>55.901083722872421</v>
      </c>
    </row>
    <row r="356" spans="1:8" ht="11.25" customHeight="1" x14ac:dyDescent="0.2">
      <c r="A356" s="19"/>
      <c r="B356" s="135"/>
      <c r="C356" s="20"/>
      <c r="D356" s="21"/>
      <c r="E356" s="22"/>
      <c r="F356" s="24"/>
      <c r="G356" s="26"/>
      <c r="H356" s="27"/>
    </row>
    <row r="357" spans="1:8" ht="11.25" customHeight="1" x14ac:dyDescent="0.2">
      <c r="A357" s="19"/>
      <c r="B357" s="135"/>
      <c r="C357" s="20"/>
      <c r="D357" s="21"/>
      <c r="E357" s="22"/>
      <c r="F357" s="24"/>
      <c r="G357" s="26"/>
      <c r="H357" s="27"/>
    </row>
    <row r="358" spans="1:8" ht="11.25" customHeight="1" x14ac:dyDescent="0.2">
      <c r="A358" s="19"/>
      <c r="B358" s="135"/>
      <c r="C358" s="20"/>
      <c r="D358" s="21"/>
      <c r="E358" s="22"/>
      <c r="F358" s="25"/>
      <c r="G358" s="26"/>
      <c r="H358" s="27"/>
    </row>
    <row r="359" spans="1:8" ht="11.25" customHeight="1" x14ac:dyDescent="0.2">
      <c r="A359" s="19">
        <v>76</v>
      </c>
      <c r="B359" s="158" t="s">
        <v>190</v>
      </c>
      <c r="C359" s="80" t="s">
        <v>934</v>
      </c>
      <c r="D359" s="138" t="s">
        <v>161</v>
      </c>
      <c r="E359" s="22" t="s">
        <v>54</v>
      </c>
      <c r="F359" s="136">
        <v>0.62</v>
      </c>
      <c r="G359" s="26">
        <v>40.991759021288182</v>
      </c>
      <c r="H359" s="27">
        <f t="shared" ref="H359" si="82">F359*G359</f>
        <v>25.414890593198674</v>
      </c>
    </row>
    <row r="360" spans="1:8" ht="11.25" customHeight="1" x14ac:dyDescent="0.2">
      <c r="A360" s="19"/>
      <c r="B360" s="158"/>
      <c r="C360" s="80"/>
      <c r="D360" s="139"/>
      <c r="E360" s="22"/>
      <c r="F360" s="136"/>
      <c r="G360" s="26"/>
      <c r="H360" s="27"/>
    </row>
    <row r="361" spans="1:8" ht="11.25" customHeight="1" x14ac:dyDescent="0.2">
      <c r="A361" s="19"/>
      <c r="B361" s="158"/>
      <c r="C361" s="80"/>
      <c r="D361" s="139"/>
      <c r="E361" s="22"/>
      <c r="F361" s="136"/>
      <c r="G361" s="26"/>
      <c r="H361" s="27"/>
    </row>
    <row r="362" spans="1:8" ht="11.25" customHeight="1" x14ac:dyDescent="0.2">
      <c r="A362" s="19"/>
      <c r="B362" s="158"/>
      <c r="C362" s="80"/>
      <c r="D362" s="140"/>
      <c r="E362" s="22"/>
      <c r="F362" s="136"/>
      <c r="G362" s="26"/>
      <c r="H362" s="27"/>
    </row>
    <row r="363" spans="1:8" ht="11.25" customHeight="1" x14ac:dyDescent="0.2">
      <c r="A363" s="19">
        <v>77</v>
      </c>
      <c r="B363" s="195" t="s">
        <v>191</v>
      </c>
      <c r="C363" s="80" t="s">
        <v>935</v>
      </c>
      <c r="D363" s="136" t="s">
        <v>163</v>
      </c>
      <c r="E363" s="22" t="s">
        <v>54</v>
      </c>
      <c r="F363" s="138">
        <v>1.56</v>
      </c>
      <c r="G363" s="26">
        <v>59.401628282035219</v>
      </c>
      <c r="H363" s="27">
        <f t="shared" ref="H363" si="83">F363*G363</f>
        <v>92.66654011997494</v>
      </c>
    </row>
    <row r="364" spans="1:8" ht="11.25" customHeight="1" x14ac:dyDescent="0.2">
      <c r="A364" s="19"/>
      <c r="B364" s="196"/>
      <c r="C364" s="80"/>
      <c r="D364" s="136"/>
      <c r="E364" s="22"/>
      <c r="F364" s="139"/>
      <c r="G364" s="26"/>
      <c r="H364" s="27"/>
    </row>
    <row r="365" spans="1:8" ht="11.25" customHeight="1" x14ac:dyDescent="0.2">
      <c r="A365" s="19"/>
      <c r="B365" s="196"/>
      <c r="C365" s="80"/>
      <c r="D365" s="136"/>
      <c r="E365" s="22"/>
      <c r="F365" s="139"/>
      <c r="G365" s="26"/>
      <c r="H365" s="27"/>
    </row>
    <row r="366" spans="1:8" ht="11.25" customHeight="1" x14ac:dyDescent="0.2">
      <c r="A366" s="19"/>
      <c r="B366" s="197"/>
      <c r="C366" s="80"/>
      <c r="D366" s="136"/>
      <c r="E366" s="22"/>
      <c r="F366" s="140"/>
      <c r="G366" s="26"/>
      <c r="H366" s="27"/>
    </row>
    <row r="367" spans="1:8" ht="11.25" customHeight="1" x14ac:dyDescent="0.2">
      <c r="A367" s="19">
        <v>78</v>
      </c>
      <c r="B367" s="135" t="s">
        <v>14</v>
      </c>
      <c r="C367" s="20" t="s">
        <v>117</v>
      </c>
      <c r="D367" s="21" t="s">
        <v>8</v>
      </c>
      <c r="E367" s="22" t="s">
        <v>93</v>
      </c>
      <c r="F367" s="23">
        <v>3.0000000000000001E-3</v>
      </c>
      <c r="G367" s="26">
        <v>440.36105024175589</v>
      </c>
      <c r="H367" s="27">
        <f t="shared" ref="H367" si="84">F367*G367</f>
        <v>1.3210831507252676</v>
      </c>
    </row>
    <row r="368" spans="1:8" ht="11.25" customHeight="1" x14ac:dyDescent="0.2">
      <c r="A368" s="19"/>
      <c r="B368" s="135"/>
      <c r="C368" s="20"/>
      <c r="D368" s="21"/>
      <c r="E368" s="22"/>
      <c r="F368" s="24"/>
      <c r="G368" s="26"/>
      <c r="H368" s="27"/>
    </row>
    <row r="369" spans="1:8" ht="11.25" customHeight="1" x14ac:dyDescent="0.2">
      <c r="A369" s="19"/>
      <c r="B369" s="135"/>
      <c r="C369" s="20"/>
      <c r="D369" s="21"/>
      <c r="E369" s="22"/>
      <c r="F369" s="24"/>
      <c r="G369" s="26"/>
      <c r="H369" s="27"/>
    </row>
    <row r="370" spans="1:8" ht="11.25" customHeight="1" x14ac:dyDescent="0.2">
      <c r="A370" s="19"/>
      <c r="B370" s="135"/>
      <c r="C370" s="20"/>
      <c r="D370" s="21"/>
      <c r="E370" s="22"/>
      <c r="F370" s="25"/>
      <c r="G370" s="26"/>
      <c r="H370" s="27"/>
    </row>
    <row r="371" spans="1:8" ht="11.25" customHeight="1" x14ac:dyDescent="0.2">
      <c r="A371" s="19">
        <v>79</v>
      </c>
      <c r="B371" s="135" t="s">
        <v>10</v>
      </c>
      <c r="C371" s="20" t="s">
        <v>107</v>
      </c>
      <c r="D371" s="21" t="s">
        <v>8</v>
      </c>
      <c r="E371" s="22" t="s">
        <v>93</v>
      </c>
      <c r="F371" s="23">
        <v>0.13400000000000001</v>
      </c>
      <c r="G371" s="26">
        <v>426.72582994559099</v>
      </c>
      <c r="H371" s="27">
        <f t="shared" ref="H371" si="85">F371*G371</f>
        <v>57.181261212709195</v>
      </c>
    </row>
    <row r="372" spans="1:8" ht="11.25" customHeight="1" x14ac:dyDescent="0.2">
      <c r="A372" s="19"/>
      <c r="B372" s="135"/>
      <c r="C372" s="20"/>
      <c r="D372" s="21"/>
      <c r="E372" s="22"/>
      <c r="F372" s="24"/>
      <c r="G372" s="26"/>
      <c r="H372" s="27"/>
    </row>
    <row r="373" spans="1:8" ht="11.25" customHeight="1" x14ac:dyDescent="0.2">
      <c r="A373" s="19"/>
      <c r="B373" s="135"/>
      <c r="C373" s="20"/>
      <c r="D373" s="21"/>
      <c r="E373" s="22"/>
      <c r="F373" s="24"/>
      <c r="G373" s="26"/>
      <c r="H373" s="27"/>
    </row>
    <row r="374" spans="1:8" ht="11.25" customHeight="1" x14ac:dyDescent="0.2">
      <c r="A374" s="19"/>
      <c r="B374" s="135"/>
      <c r="C374" s="20"/>
      <c r="D374" s="21"/>
      <c r="E374" s="22"/>
      <c r="F374" s="25"/>
      <c r="G374" s="26"/>
      <c r="H374" s="27"/>
    </row>
    <row r="375" spans="1:8" ht="11.25" customHeight="1" x14ac:dyDescent="0.2">
      <c r="A375" s="178">
        <v>80</v>
      </c>
      <c r="B375" s="158" t="s">
        <v>192</v>
      </c>
      <c r="C375" s="80" t="s">
        <v>936</v>
      </c>
      <c r="D375" s="136" t="s">
        <v>161</v>
      </c>
      <c r="E375" s="22" t="s">
        <v>54</v>
      </c>
      <c r="F375" s="136">
        <v>4.0999999999999996</v>
      </c>
      <c r="G375" s="26">
        <v>118.03088625171311</v>
      </c>
      <c r="H375" s="27">
        <f t="shared" ref="H375" si="86">F375*G375</f>
        <v>483.92663363202371</v>
      </c>
    </row>
    <row r="376" spans="1:8" ht="11.25" customHeight="1" x14ac:dyDescent="0.2">
      <c r="A376" s="179"/>
      <c r="B376" s="158"/>
      <c r="C376" s="80"/>
      <c r="D376" s="136"/>
      <c r="E376" s="22"/>
      <c r="F376" s="136"/>
      <c r="G376" s="26"/>
      <c r="H376" s="27"/>
    </row>
    <row r="377" spans="1:8" ht="11.25" customHeight="1" x14ac:dyDescent="0.2">
      <c r="A377" s="179"/>
      <c r="B377" s="158"/>
      <c r="C377" s="80"/>
      <c r="D377" s="136"/>
      <c r="E377" s="22"/>
      <c r="F377" s="136"/>
      <c r="G377" s="26"/>
      <c r="H377" s="27"/>
    </row>
    <row r="378" spans="1:8" ht="11.25" customHeight="1" x14ac:dyDescent="0.2">
      <c r="A378" s="179"/>
      <c r="B378" s="158"/>
      <c r="C378" s="80"/>
      <c r="D378" s="136"/>
      <c r="E378" s="22"/>
      <c r="F378" s="136"/>
      <c r="G378" s="26"/>
      <c r="H378" s="27"/>
    </row>
    <row r="379" spans="1:8" ht="11.25" customHeight="1" x14ac:dyDescent="0.2">
      <c r="A379" s="19">
        <v>81</v>
      </c>
      <c r="B379" s="135" t="s">
        <v>14</v>
      </c>
      <c r="C379" s="20" t="s">
        <v>117</v>
      </c>
      <c r="D379" s="21" t="s">
        <v>8</v>
      </c>
      <c r="E379" s="22" t="s">
        <v>93</v>
      </c>
      <c r="F379" s="23">
        <v>1.7000000000000001E-2</v>
      </c>
      <c r="G379" s="26">
        <v>440.36105024175589</v>
      </c>
      <c r="H379" s="27">
        <f t="shared" ref="H379" si="87">F379*G379</f>
        <v>7.4861378541098507</v>
      </c>
    </row>
    <row r="380" spans="1:8" ht="11.25" customHeight="1" x14ac:dyDescent="0.2">
      <c r="A380" s="19"/>
      <c r="B380" s="135"/>
      <c r="C380" s="20"/>
      <c r="D380" s="21"/>
      <c r="E380" s="22"/>
      <c r="F380" s="24"/>
      <c r="G380" s="26"/>
      <c r="H380" s="27"/>
    </row>
    <row r="381" spans="1:8" ht="11.25" customHeight="1" x14ac:dyDescent="0.2">
      <c r="A381" s="19"/>
      <c r="B381" s="135"/>
      <c r="C381" s="20"/>
      <c r="D381" s="21"/>
      <c r="E381" s="22"/>
      <c r="F381" s="24"/>
      <c r="G381" s="26"/>
      <c r="H381" s="27"/>
    </row>
    <row r="382" spans="1:8" ht="11.25" customHeight="1" x14ac:dyDescent="0.2">
      <c r="A382" s="19"/>
      <c r="B382" s="135"/>
      <c r="C382" s="20"/>
      <c r="D382" s="21"/>
      <c r="E382" s="22"/>
      <c r="F382" s="25"/>
      <c r="G382" s="26"/>
      <c r="H382" s="27"/>
    </row>
    <row r="383" spans="1:8" ht="11.25" customHeight="1" x14ac:dyDescent="0.2">
      <c r="A383" s="19">
        <v>82</v>
      </c>
      <c r="B383" s="135" t="s">
        <v>10</v>
      </c>
      <c r="C383" s="20" t="s">
        <v>107</v>
      </c>
      <c r="D383" s="21" t="s">
        <v>8</v>
      </c>
      <c r="E383" s="22" t="s">
        <v>93</v>
      </c>
      <c r="F383" s="23">
        <v>0.72699999999999998</v>
      </c>
      <c r="G383" s="26">
        <v>426.72582994559099</v>
      </c>
      <c r="H383" s="27">
        <f t="shared" ref="H383" si="88">F383*G383</f>
        <v>310.22967837044462</v>
      </c>
    </row>
    <row r="384" spans="1:8" ht="11.25" customHeight="1" x14ac:dyDescent="0.2">
      <c r="A384" s="19"/>
      <c r="B384" s="135"/>
      <c r="C384" s="20"/>
      <c r="D384" s="21"/>
      <c r="E384" s="22"/>
      <c r="F384" s="24"/>
      <c r="G384" s="26"/>
      <c r="H384" s="27"/>
    </row>
    <row r="385" spans="1:8" ht="11.25" customHeight="1" x14ac:dyDescent="0.2">
      <c r="A385" s="19"/>
      <c r="B385" s="135"/>
      <c r="C385" s="20"/>
      <c r="D385" s="21"/>
      <c r="E385" s="22"/>
      <c r="F385" s="24"/>
      <c r="G385" s="26"/>
      <c r="H385" s="27"/>
    </row>
    <row r="386" spans="1:8" ht="11.25" customHeight="1" x14ac:dyDescent="0.2">
      <c r="A386" s="19"/>
      <c r="B386" s="135"/>
      <c r="C386" s="20"/>
      <c r="D386" s="21"/>
      <c r="E386" s="22"/>
      <c r="F386" s="25"/>
      <c r="G386" s="26"/>
      <c r="H386" s="27"/>
    </row>
    <row r="387" spans="1:8" ht="11.25" customHeight="1" x14ac:dyDescent="0.2">
      <c r="A387" s="19">
        <v>83</v>
      </c>
      <c r="B387" s="132" t="s">
        <v>193</v>
      </c>
      <c r="C387" s="80" t="s">
        <v>937</v>
      </c>
      <c r="D387" s="138" t="s">
        <v>161</v>
      </c>
      <c r="E387" s="22" t="s">
        <v>54</v>
      </c>
      <c r="F387" s="177">
        <v>14.3</v>
      </c>
      <c r="G387" s="26">
        <v>33.347997425130195</v>
      </c>
      <c r="H387" s="27">
        <f t="shared" ref="H387" si="89">F387*G387</f>
        <v>476.87636317936182</v>
      </c>
    </row>
    <row r="388" spans="1:8" ht="11.25" customHeight="1" x14ac:dyDescent="0.2">
      <c r="A388" s="19"/>
      <c r="B388" s="133"/>
      <c r="C388" s="80"/>
      <c r="D388" s="139"/>
      <c r="E388" s="22"/>
      <c r="F388" s="177"/>
      <c r="G388" s="26"/>
      <c r="H388" s="27"/>
    </row>
    <row r="389" spans="1:8" ht="11.25" customHeight="1" x14ac:dyDescent="0.2">
      <c r="A389" s="19"/>
      <c r="B389" s="133"/>
      <c r="C389" s="80"/>
      <c r="D389" s="139"/>
      <c r="E389" s="22"/>
      <c r="F389" s="177"/>
      <c r="G389" s="26"/>
      <c r="H389" s="27"/>
    </row>
    <row r="390" spans="1:8" ht="11.25" customHeight="1" x14ac:dyDescent="0.2">
      <c r="A390" s="19"/>
      <c r="B390" s="134"/>
      <c r="C390" s="80"/>
      <c r="D390" s="140"/>
      <c r="E390" s="22"/>
      <c r="F390" s="177"/>
      <c r="G390" s="26"/>
      <c r="H390" s="27"/>
    </row>
    <row r="391" spans="1:8" ht="11.25" customHeight="1" x14ac:dyDescent="0.2">
      <c r="A391" s="19">
        <v>84</v>
      </c>
      <c r="B391" s="158" t="s">
        <v>194</v>
      </c>
      <c r="C391" s="80" t="s">
        <v>938</v>
      </c>
      <c r="D391" s="138" t="s">
        <v>161</v>
      </c>
      <c r="E391" s="22" t="s">
        <v>54</v>
      </c>
      <c r="F391" s="136">
        <v>0.73</v>
      </c>
      <c r="G391" s="26">
        <v>42.130508314581448</v>
      </c>
      <c r="H391" s="27">
        <f t="shared" ref="H391" si="90">F391*G391</f>
        <v>30.755271069644458</v>
      </c>
    </row>
    <row r="392" spans="1:8" ht="11.25" customHeight="1" x14ac:dyDescent="0.2">
      <c r="A392" s="19"/>
      <c r="B392" s="158"/>
      <c r="C392" s="80"/>
      <c r="D392" s="139"/>
      <c r="E392" s="22"/>
      <c r="F392" s="136"/>
      <c r="G392" s="26"/>
      <c r="H392" s="27"/>
    </row>
    <row r="393" spans="1:8" ht="11.25" customHeight="1" x14ac:dyDescent="0.2">
      <c r="A393" s="19"/>
      <c r="B393" s="158"/>
      <c r="C393" s="80"/>
      <c r="D393" s="139"/>
      <c r="E393" s="22"/>
      <c r="F393" s="136"/>
      <c r="G393" s="26"/>
      <c r="H393" s="27"/>
    </row>
    <row r="394" spans="1:8" ht="11.25" customHeight="1" x14ac:dyDescent="0.2">
      <c r="A394" s="19"/>
      <c r="B394" s="158"/>
      <c r="C394" s="80"/>
      <c r="D394" s="140"/>
      <c r="E394" s="22"/>
      <c r="F394" s="136"/>
      <c r="G394" s="26"/>
      <c r="H394" s="27"/>
    </row>
    <row r="395" spans="1:8" ht="11.25" customHeight="1" x14ac:dyDescent="0.2">
      <c r="A395" s="19">
        <v>85</v>
      </c>
      <c r="B395" s="195" t="s">
        <v>195</v>
      </c>
      <c r="C395" s="80" t="s">
        <v>939</v>
      </c>
      <c r="D395" s="136" t="s">
        <v>163</v>
      </c>
      <c r="E395" s="22" t="s">
        <v>54</v>
      </c>
      <c r="F395" s="138">
        <v>4.0999999999999996</v>
      </c>
      <c r="G395" s="26">
        <v>59.401628282035219</v>
      </c>
      <c r="H395" s="27">
        <f t="shared" ref="H395" si="91">F395*G395</f>
        <v>243.54667595634439</v>
      </c>
    </row>
    <row r="396" spans="1:8" ht="11.25" customHeight="1" x14ac:dyDescent="0.2">
      <c r="A396" s="19"/>
      <c r="B396" s="196"/>
      <c r="C396" s="80"/>
      <c r="D396" s="136"/>
      <c r="E396" s="22"/>
      <c r="F396" s="139"/>
      <c r="G396" s="26"/>
      <c r="H396" s="27"/>
    </row>
    <row r="397" spans="1:8" ht="11.25" customHeight="1" x14ac:dyDescent="0.2">
      <c r="A397" s="19"/>
      <c r="B397" s="196"/>
      <c r="C397" s="80"/>
      <c r="D397" s="136"/>
      <c r="E397" s="22"/>
      <c r="F397" s="139"/>
      <c r="G397" s="26"/>
      <c r="H397" s="27"/>
    </row>
    <row r="398" spans="1:8" ht="11.25" customHeight="1" x14ac:dyDescent="0.2">
      <c r="A398" s="19"/>
      <c r="B398" s="197"/>
      <c r="C398" s="80"/>
      <c r="D398" s="136"/>
      <c r="E398" s="22"/>
      <c r="F398" s="140"/>
      <c r="G398" s="26"/>
      <c r="H398" s="27"/>
    </row>
    <row r="399" spans="1:8" ht="11.25" customHeight="1" x14ac:dyDescent="0.2">
      <c r="A399" s="19">
        <v>86</v>
      </c>
      <c r="B399" s="135" t="s">
        <v>14</v>
      </c>
      <c r="C399" s="20" t="s">
        <v>117</v>
      </c>
      <c r="D399" s="21" t="s">
        <v>8</v>
      </c>
      <c r="E399" s="22" t="s">
        <v>93</v>
      </c>
      <c r="F399" s="23">
        <v>1.2E-2</v>
      </c>
      <c r="G399" s="26">
        <v>440.36105024175589</v>
      </c>
      <c r="H399" s="27">
        <f t="shared" ref="H399" si="92">F399*G399</f>
        <v>5.2843326029010704</v>
      </c>
    </row>
    <row r="400" spans="1:8" ht="11.25" customHeight="1" x14ac:dyDescent="0.2">
      <c r="A400" s="19"/>
      <c r="B400" s="135"/>
      <c r="C400" s="20"/>
      <c r="D400" s="21"/>
      <c r="E400" s="22"/>
      <c r="F400" s="24"/>
      <c r="G400" s="26"/>
      <c r="H400" s="27"/>
    </row>
    <row r="401" spans="1:8" ht="11.25" customHeight="1" x14ac:dyDescent="0.2">
      <c r="A401" s="19"/>
      <c r="B401" s="135"/>
      <c r="C401" s="20"/>
      <c r="D401" s="21"/>
      <c r="E401" s="22"/>
      <c r="F401" s="24"/>
      <c r="G401" s="26"/>
      <c r="H401" s="27"/>
    </row>
    <row r="402" spans="1:8" ht="11.25" customHeight="1" x14ac:dyDescent="0.2">
      <c r="A402" s="19"/>
      <c r="B402" s="135"/>
      <c r="C402" s="20"/>
      <c r="D402" s="21"/>
      <c r="E402" s="22"/>
      <c r="F402" s="25"/>
      <c r="G402" s="26"/>
      <c r="H402" s="27"/>
    </row>
    <row r="403" spans="1:8" ht="11.25" customHeight="1" x14ac:dyDescent="0.2">
      <c r="A403" s="19">
        <v>87</v>
      </c>
      <c r="B403" s="135" t="s">
        <v>18</v>
      </c>
      <c r="C403" s="20" t="s">
        <v>118</v>
      </c>
      <c r="D403" s="21" t="s">
        <v>8</v>
      </c>
      <c r="E403" s="22" t="s">
        <v>93</v>
      </c>
      <c r="F403" s="23">
        <v>0.255</v>
      </c>
      <c r="G403" s="26">
        <v>450.91494892077452</v>
      </c>
      <c r="H403" s="27">
        <f t="shared" ref="H403" si="93">F403*G403</f>
        <v>114.9833119747975</v>
      </c>
    </row>
    <row r="404" spans="1:8" ht="11.25" customHeight="1" x14ac:dyDescent="0.2">
      <c r="A404" s="19"/>
      <c r="B404" s="135"/>
      <c r="C404" s="20"/>
      <c r="D404" s="21"/>
      <c r="E404" s="22"/>
      <c r="F404" s="24"/>
      <c r="G404" s="26"/>
      <c r="H404" s="27"/>
    </row>
    <row r="405" spans="1:8" ht="11.25" customHeight="1" x14ac:dyDescent="0.2">
      <c r="A405" s="19"/>
      <c r="B405" s="135"/>
      <c r="C405" s="20"/>
      <c r="D405" s="21"/>
      <c r="E405" s="22"/>
      <c r="F405" s="24"/>
      <c r="G405" s="26"/>
      <c r="H405" s="27"/>
    </row>
    <row r="406" spans="1:8" ht="11.25" customHeight="1" x14ac:dyDescent="0.2">
      <c r="A406" s="19"/>
      <c r="B406" s="135"/>
      <c r="C406" s="20"/>
      <c r="D406" s="21"/>
      <c r="E406" s="22"/>
      <c r="F406" s="25"/>
      <c r="G406" s="26"/>
      <c r="H406" s="27"/>
    </row>
    <row r="407" spans="1:8" ht="11.25" customHeight="1" x14ac:dyDescent="0.2">
      <c r="A407" s="178">
        <v>88</v>
      </c>
      <c r="B407" s="158" t="s">
        <v>196</v>
      </c>
      <c r="C407" s="80" t="s">
        <v>941</v>
      </c>
      <c r="D407" s="136" t="s">
        <v>161</v>
      </c>
      <c r="E407" s="22" t="s">
        <v>54</v>
      </c>
      <c r="F407" s="136">
        <v>3.9</v>
      </c>
      <c r="G407" s="26">
        <v>96.715027389692693</v>
      </c>
      <c r="H407" s="27">
        <f t="shared" ref="H407" si="94">F407*G407</f>
        <v>377.18860681980152</v>
      </c>
    </row>
    <row r="408" spans="1:8" ht="11.25" customHeight="1" x14ac:dyDescent="0.2">
      <c r="A408" s="179"/>
      <c r="B408" s="158"/>
      <c r="C408" s="80"/>
      <c r="D408" s="136"/>
      <c r="E408" s="22"/>
      <c r="F408" s="136"/>
      <c r="G408" s="26"/>
      <c r="H408" s="27"/>
    </row>
    <row r="409" spans="1:8" ht="11.25" customHeight="1" x14ac:dyDescent="0.2">
      <c r="A409" s="179"/>
      <c r="B409" s="158"/>
      <c r="C409" s="80"/>
      <c r="D409" s="136"/>
      <c r="E409" s="22"/>
      <c r="F409" s="136"/>
      <c r="G409" s="26"/>
      <c r="H409" s="27"/>
    </row>
    <row r="410" spans="1:8" ht="11.25" customHeight="1" x14ac:dyDescent="0.2">
      <c r="A410" s="179"/>
      <c r="B410" s="158"/>
      <c r="C410" s="80"/>
      <c r="D410" s="136"/>
      <c r="E410" s="22"/>
      <c r="F410" s="136"/>
      <c r="G410" s="26"/>
      <c r="H410" s="27"/>
    </row>
    <row r="411" spans="1:8" ht="11.25" customHeight="1" x14ac:dyDescent="0.2">
      <c r="A411" s="19">
        <v>89</v>
      </c>
      <c r="B411" s="135" t="s">
        <v>14</v>
      </c>
      <c r="C411" s="20" t="s">
        <v>117</v>
      </c>
      <c r="D411" s="21" t="s">
        <v>8</v>
      </c>
      <c r="E411" s="22" t="s">
        <v>93</v>
      </c>
      <c r="F411" s="23">
        <v>8.5999999999999993E-2</v>
      </c>
      <c r="G411" s="26">
        <v>440.36105024175589</v>
      </c>
      <c r="H411" s="27">
        <f t="shared" ref="H411" si="95">F411*G411</f>
        <v>37.871050320791007</v>
      </c>
    </row>
    <row r="412" spans="1:8" ht="11.25" customHeight="1" x14ac:dyDescent="0.2">
      <c r="A412" s="19"/>
      <c r="B412" s="135"/>
      <c r="C412" s="20"/>
      <c r="D412" s="21"/>
      <c r="E412" s="22"/>
      <c r="F412" s="24"/>
      <c r="G412" s="26"/>
      <c r="H412" s="27"/>
    </row>
    <row r="413" spans="1:8" ht="11.25" customHeight="1" x14ac:dyDescent="0.2">
      <c r="A413" s="19"/>
      <c r="B413" s="135"/>
      <c r="C413" s="20"/>
      <c r="D413" s="21"/>
      <c r="E413" s="22"/>
      <c r="F413" s="24"/>
      <c r="G413" s="26"/>
      <c r="H413" s="27"/>
    </row>
    <row r="414" spans="1:8" ht="11.25" customHeight="1" x14ac:dyDescent="0.2">
      <c r="A414" s="19"/>
      <c r="B414" s="135"/>
      <c r="C414" s="20"/>
      <c r="D414" s="21"/>
      <c r="E414" s="22"/>
      <c r="F414" s="25"/>
      <c r="G414" s="26"/>
      <c r="H414" s="27"/>
    </row>
    <row r="415" spans="1:8" ht="11.25" customHeight="1" x14ac:dyDescent="0.2">
      <c r="A415" s="19">
        <v>90</v>
      </c>
      <c r="B415" s="135" t="s">
        <v>18</v>
      </c>
      <c r="C415" s="20" t="s">
        <v>118</v>
      </c>
      <c r="D415" s="21" t="s">
        <v>8</v>
      </c>
      <c r="E415" s="22" t="s">
        <v>93</v>
      </c>
      <c r="F415" s="23">
        <v>0.20899999999999999</v>
      </c>
      <c r="G415" s="26">
        <v>450.91494892077452</v>
      </c>
      <c r="H415" s="27">
        <f t="shared" ref="H415" si="96">F415*G415</f>
        <v>94.241224324441873</v>
      </c>
    </row>
    <row r="416" spans="1:8" ht="11.25" customHeight="1" x14ac:dyDescent="0.2">
      <c r="A416" s="19"/>
      <c r="B416" s="135"/>
      <c r="C416" s="20"/>
      <c r="D416" s="21"/>
      <c r="E416" s="22"/>
      <c r="F416" s="24"/>
      <c r="G416" s="26"/>
      <c r="H416" s="27"/>
    </row>
    <row r="417" spans="1:8" ht="11.25" customHeight="1" x14ac:dyDescent="0.2">
      <c r="A417" s="19"/>
      <c r="B417" s="135"/>
      <c r="C417" s="20"/>
      <c r="D417" s="21"/>
      <c r="E417" s="22"/>
      <c r="F417" s="24"/>
      <c r="G417" s="26"/>
      <c r="H417" s="27"/>
    </row>
    <row r="418" spans="1:8" ht="11.25" customHeight="1" x14ac:dyDescent="0.2">
      <c r="A418" s="19"/>
      <c r="B418" s="135"/>
      <c r="C418" s="20"/>
      <c r="D418" s="21"/>
      <c r="E418" s="22"/>
      <c r="F418" s="25"/>
      <c r="G418" s="26"/>
      <c r="H418" s="27"/>
    </row>
    <row r="419" spans="1:8" ht="11.25" customHeight="1" x14ac:dyDescent="0.2">
      <c r="A419" s="19">
        <v>91</v>
      </c>
      <c r="B419" s="158" t="s">
        <v>197</v>
      </c>
      <c r="C419" s="80" t="s">
        <v>1682</v>
      </c>
      <c r="D419" s="138" t="s">
        <v>161</v>
      </c>
      <c r="E419" s="22" t="s">
        <v>54</v>
      </c>
      <c r="F419" s="177">
        <v>7.88</v>
      </c>
      <c r="G419" s="26">
        <v>54.798285211053035</v>
      </c>
      <c r="H419" s="27">
        <f t="shared" ref="H419" si="97">F419*G419</f>
        <v>431.8104874630979</v>
      </c>
    </row>
    <row r="420" spans="1:8" ht="11.25" customHeight="1" x14ac:dyDescent="0.2">
      <c r="A420" s="19"/>
      <c r="B420" s="158"/>
      <c r="C420" s="80"/>
      <c r="D420" s="139"/>
      <c r="E420" s="22"/>
      <c r="F420" s="177"/>
      <c r="G420" s="26"/>
      <c r="H420" s="27"/>
    </row>
    <row r="421" spans="1:8" ht="11.25" customHeight="1" x14ac:dyDescent="0.2">
      <c r="A421" s="19"/>
      <c r="B421" s="158"/>
      <c r="C421" s="80"/>
      <c r="D421" s="139"/>
      <c r="E421" s="22"/>
      <c r="F421" s="177"/>
      <c r="G421" s="26"/>
      <c r="H421" s="27"/>
    </row>
    <row r="422" spans="1:8" ht="11.25" customHeight="1" x14ac:dyDescent="0.2">
      <c r="A422" s="19"/>
      <c r="B422" s="158"/>
      <c r="C422" s="80"/>
      <c r="D422" s="140"/>
      <c r="E422" s="22"/>
      <c r="F422" s="177"/>
      <c r="G422" s="26"/>
      <c r="H422" s="27"/>
    </row>
    <row r="423" spans="1:8" ht="11.25" customHeight="1" x14ac:dyDescent="0.2">
      <c r="A423" s="19">
        <v>92</v>
      </c>
      <c r="B423" s="158" t="s">
        <v>198</v>
      </c>
      <c r="C423" s="80" t="s">
        <v>940</v>
      </c>
      <c r="D423" s="138" t="s">
        <v>161</v>
      </c>
      <c r="E423" s="22" t="s">
        <v>54</v>
      </c>
      <c r="F423" s="136">
        <v>0.82</v>
      </c>
      <c r="G423" s="26">
        <v>40.991759021288182</v>
      </c>
      <c r="H423" s="27">
        <f t="shared" ref="H423" si="98">F423*G423</f>
        <v>33.613242397456304</v>
      </c>
    </row>
    <row r="424" spans="1:8" ht="11.25" customHeight="1" x14ac:dyDescent="0.2">
      <c r="A424" s="19"/>
      <c r="B424" s="158"/>
      <c r="C424" s="80"/>
      <c r="D424" s="139"/>
      <c r="E424" s="22"/>
      <c r="F424" s="136"/>
      <c r="G424" s="26"/>
      <c r="H424" s="27"/>
    </row>
    <row r="425" spans="1:8" ht="11.25" customHeight="1" x14ac:dyDescent="0.2">
      <c r="A425" s="19"/>
      <c r="B425" s="158"/>
      <c r="C425" s="80"/>
      <c r="D425" s="139"/>
      <c r="E425" s="22"/>
      <c r="F425" s="136"/>
      <c r="G425" s="26"/>
      <c r="H425" s="27"/>
    </row>
    <row r="426" spans="1:8" ht="11.25" customHeight="1" x14ac:dyDescent="0.2">
      <c r="A426" s="19"/>
      <c r="B426" s="158"/>
      <c r="C426" s="80"/>
      <c r="D426" s="140"/>
      <c r="E426" s="22"/>
      <c r="F426" s="136"/>
      <c r="G426" s="26"/>
      <c r="H426" s="27"/>
    </row>
    <row r="427" spans="1:8" ht="11.25" customHeight="1" x14ac:dyDescent="0.2">
      <c r="A427" s="19">
        <v>93</v>
      </c>
      <c r="B427" s="195" t="s">
        <v>943</v>
      </c>
      <c r="C427" s="80" t="s">
        <v>942</v>
      </c>
      <c r="D427" s="136" t="s">
        <v>163</v>
      </c>
      <c r="E427" s="22" t="s">
        <v>54</v>
      </c>
      <c r="F427" s="138">
        <v>2.5</v>
      </c>
      <c r="G427" s="26">
        <v>59.401628282035219</v>
      </c>
      <c r="H427" s="27">
        <f t="shared" ref="H427" si="99">F427*G427</f>
        <v>148.50407070508805</v>
      </c>
    </row>
    <row r="428" spans="1:8" ht="11.25" customHeight="1" x14ac:dyDescent="0.2">
      <c r="A428" s="19"/>
      <c r="B428" s="196"/>
      <c r="C428" s="80"/>
      <c r="D428" s="136"/>
      <c r="E428" s="22"/>
      <c r="F428" s="139"/>
      <c r="G428" s="26"/>
      <c r="H428" s="27"/>
    </row>
    <row r="429" spans="1:8" ht="11.25" customHeight="1" x14ac:dyDescent="0.2">
      <c r="A429" s="19"/>
      <c r="B429" s="196"/>
      <c r="C429" s="80"/>
      <c r="D429" s="136"/>
      <c r="E429" s="22"/>
      <c r="F429" s="139"/>
      <c r="G429" s="26"/>
      <c r="H429" s="27"/>
    </row>
    <row r="430" spans="1:8" ht="11.25" customHeight="1" x14ac:dyDescent="0.2">
      <c r="A430" s="19"/>
      <c r="B430" s="197"/>
      <c r="C430" s="80"/>
      <c r="D430" s="136"/>
      <c r="E430" s="22"/>
      <c r="F430" s="140"/>
      <c r="G430" s="26"/>
      <c r="H430" s="27"/>
    </row>
    <row r="431" spans="1:8" ht="11.25" customHeight="1" x14ac:dyDescent="0.2">
      <c r="A431" s="19">
        <v>94</v>
      </c>
      <c r="B431" s="135" t="s">
        <v>14</v>
      </c>
      <c r="C431" s="20" t="s">
        <v>117</v>
      </c>
      <c r="D431" s="21" t="s">
        <v>8</v>
      </c>
      <c r="E431" s="22" t="s">
        <v>93</v>
      </c>
      <c r="F431" s="23">
        <v>6.6000000000000003E-2</v>
      </c>
      <c r="G431" s="26">
        <v>440.36105024175589</v>
      </c>
      <c r="H431" s="27">
        <f t="shared" ref="H431" si="100">F431*G431</f>
        <v>29.063829315955889</v>
      </c>
    </row>
    <row r="432" spans="1:8" ht="11.25" customHeight="1" x14ac:dyDescent="0.2">
      <c r="A432" s="19"/>
      <c r="B432" s="135"/>
      <c r="C432" s="20"/>
      <c r="D432" s="21"/>
      <c r="E432" s="22"/>
      <c r="F432" s="24"/>
      <c r="G432" s="26"/>
      <c r="H432" s="27"/>
    </row>
    <row r="433" spans="1:8" ht="11.25" customHeight="1" x14ac:dyDescent="0.2">
      <c r="A433" s="19"/>
      <c r="B433" s="135"/>
      <c r="C433" s="20"/>
      <c r="D433" s="21"/>
      <c r="E433" s="22"/>
      <c r="F433" s="24"/>
      <c r="G433" s="26"/>
      <c r="H433" s="27"/>
    </row>
    <row r="434" spans="1:8" ht="11.25" customHeight="1" x14ac:dyDescent="0.2">
      <c r="A434" s="19"/>
      <c r="B434" s="135"/>
      <c r="C434" s="20"/>
      <c r="D434" s="21"/>
      <c r="E434" s="22"/>
      <c r="F434" s="25"/>
      <c r="G434" s="26"/>
      <c r="H434" s="27"/>
    </row>
    <row r="435" spans="1:8" ht="11.25" customHeight="1" x14ac:dyDescent="0.2">
      <c r="A435" s="19">
        <v>95</v>
      </c>
      <c r="B435" s="135" t="s">
        <v>18</v>
      </c>
      <c r="C435" s="20" t="s">
        <v>118</v>
      </c>
      <c r="D435" s="21" t="s">
        <v>8</v>
      </c>
      <c r="E435" s="22" t="s">
        <v>93</v>
      </c>
      <c r="F435" s="23">
        <v>9.9000000000000005E-2</v>
      </c>
      <c r="G435" s="26">
        <v>450.91494892077452</v>
      </c>
      <c r="H435" s="27">
        <f t="shared" ref="H435" si="101">F435*G435</f>
        <v>44.640579943156681</v>
      </c>
    </row>
    <row r="436" spans="1:8" ht="11.25" customHeight="1" x14ac:dyDescent="0.2">
      <c r="A436" s="19"/>
      <c r="B436" s="135"/>
      <c r="C436" s="20"/>
      <c r="D436" s="21"/>
      <c r="E436" s="22"/>
      <c r="F436" s="24"/>
      <c r="G436" s="26"/>
      <c r="H436" s="27"/>
    </row>
    <row r="437" spans="1:8" ht="11.25" customHeight="1" x14ac:dyDescent="0.2">
      <c r="A437" s="19"/>
      <c r="B437" s="135"/>
      <c r="C437" s="20"/>
      <c r="D437" s="21"/>
      <c r="E437" s="22"/>
      <c r="F437" s="24"/>
      <c r="G437" s="26"/>
      <c r="H437" s="27"/>
    </row>
    <row r="438" spans="1:8" ht="11.25" customHeight="1" x14ac:dyDescent="0.2">
      <c r="A438" s="19"/>
      <c r="B438" s="135"/>
      <c r="C438" s="20"/>
      <c r="D438" s="21"/>
      <c r="E438" s="22"/>
      <c r="F438" s="25"/>
      <c r="G438" s="26"/>
      <c r="H438" s="27"/>
    </row>
    <row r="439" spans="1:8" ht="11.25" customHeight="1" x14ac:dyDescent="0.2">
      <c r="A439" s="19">
        <v>96</v>
      </c>
      <c r="B439" s="166" t="s">
        <v>199</v>
      </c>
      <c r="C439" s="114" t="s">
        <v>944</v>
      </c>
      <c r="D439" s="138" t="s">
        <v>161</v>
      </c>
      <c r="E439" s="22" t="s">
        <v>54</v>
      </c>
      <c r="F439" s="178">
        <v>1.3080000000000001</v>
      </c>
      <c r="G439" s="26">
        <v>84.672483888259706</v>
      </c>
      <c r="H439" s="27">
        <f t="shared" ref="H439" si="102">F439*G439</f>
        <v>110.7516089258437</v>
      </c>
    </row>
    <row r="440" spans="1:8" ht="11.25" customHeight="1" x14ac:dyDescent="0.2">
      <c r="A440" s="19"/>
      <c r="B440" s="192"/>
      <c r="C440" s="61"/>
      <c r="D440" s="139"/>
      <c r="E440" s="22"/>
      <c r="F440" s="179"/>
      <c r="G440" s="26"/>
      <c r="H440" s="27"/>
    </row>
    <row r="441" spans="1:8" ht="11.25" customHeight="1" x14ac:dyDescent="0.2">
      <c r="A441" s="19"/>
      <c r="B441" s="192"/>
      <c r="C441" s="61"/>
      <c r="D441" s="139"/>
      <c r="E441" s="22"/>
      <c r="F441" s="179"/>
      <c r="G441" s="26"/>
      <c r="H441" s="27"/>
    </row>
    <row r="442" spans="1:8" ht="11.25" customHeight="1" x14ac:dyDescent="0.2">
      <c r="A442" s="19"/>
      <c r="B442" s="168"/>
      <c r="C442" s="62"/>
      <c r="D442" s="140"/>
      <c r="E442" s="22"/>
      <c r="F442" s="180"/>
      <c r="G442" s="26"/>
      <c r="H442" s="27"/>
    </row>
    <row r="443" spans="1:8" ht="11.25" customHeight="1" x14ac:dyDescent="0.2">
      <c r="A443" s="136"/>
      <c r="B443" s="163" t="s">
        <v>200</v>
      </c>
      <c r="C443" s="393" t="s">
        <v>945</v>
      </c>
      <c r="D443" s="137"/>
      <c r="E443" s="22"/>
      <c r="F443" s="170"/>
      <c r="G443" s="26">
        <v>0</v>
      </c>
      <c r="H443" s="27">
        <f t="shared" ref="H443" si="103">F443*G443</f>
        <v>0</v>
      </c>
    </row>
    <row r="444" spans="1:8" ht="11.25" customHeight="1" x14ac:dyDescent="0.2">
      <c r="A444" s="136"/>
      <c r="B444" s="164"/>
      <c r="C444" s="67"/>
      <c r="D444" s="137"/>
      <c r="E444" s="22"/>
      <c r="F444" s="171"/>
      <c r="G444" s="26"/>
      <c r="H444" s="27"/>
    </row>
    <row r="445" spans="1:8" ht="11.25" customHeight="1" x14ac:dyDescent="0.2">
      <c r="A445" s="136"/>
      <c r="B445" s="164"/>
      <c r="C445" s="67"/>
      <c r="D445" s="137"/>
      <c r="E445" s="22"/>
      <c r="F445" s="171"/>
      <c r="G445" s="26"/>
      <c r="H445" s="27"/>
    </row>
    <row r="446" spans="1:8" ht="11.25" customHeight="1" x14ac:dyDescent="0.2">
      <c r="A446" s="136"/>
      <c r="B446" s="165"/>
      <c r="C446" s="68"/>
      <c r="D446" s="137"/>
      <c r="E446" s="22"/>
      <c r="F446" s="172"/>
      <c r="G446" s="26"/>
      <c r="H446" s="27"/>
    </row>
    <row r="447" spans="1:8" ht="11.25" customHeight="1" x14ac:dyDescent="0.2">
      <c r="A447" s="19">
        <v>1</v>
      </c>
      <c r="B447" s="187" t="s">
        <v>947</v>
      </c>
      <c r="C447" s="80" t="s">
        <v>948</v>
      </c>
      <c r="D447" s="136" t="s">
        <v>163</v>
      </c>
      <c r="E447" s="22" t="s">
        <v>54</v>
      </c>
      <c r="F447" s="307">
        <v>33.72</v>
      </c>
      <c r="G447" s="26">
        <v>146.62864106010954</v>
      </c>
      <c r="H447" s="27">
        <f t="shared" ref="H447" si="104">F447*G447</f>
        <v>4944.3177765468936</v>
      </c>
    </row>
    <row r="448" spans="1:8" ht="11.25" customHeight="1" x14ac:dyDescent="0.2">
      <c r="A448" s="19"/>
      <c r="B448" s="187"/>
      <c r="C448" s="80"/>
      <c r="D448" s="136"/>
      <c r="E448" s="22"/>
      <c r="F448" s="307"/>
      <c r="G448" s="26"/>
      <c r="H448" s="27"/>
    </row>
    <row r="449" spans="1:8" ht="11.25" customHeight="1" x14ac:dyDescent="0.2">
      <c r="A449" s="19"/>
      <c r="B449" s="187"/>
      <c r="C449" s="80"/>
      <c r="D449" s="136"/>
      <c r="E449" s="22"/>
      <c r="F449" s="307"/>
      <c r="G449" s="26"/>
      <c r="H449" s="27"/>
    </row>
    <row r="450" spans="1:8" ht="11.25" customHeight="1" x14ac:dyDescent="0.2">
      <c r="A450" s="19"/>
      <c r="B450" s="187"/>
      <c r="C450" s="80"/>
      <c r="D450" s="136"/>
      <c r="E450" s="22"/>
      <c r="F450" s="307"/>
      <c r="G450" s="26"/>
      <c r="H450" s="27"/>
    </row>
    <row r="451" spans="1:8" ht="11.25" customHeight="1" x14ac:dyDescent="0.2">
      <c r="A451" s="19">
        <v>2</v>
      </c>
      <c r="B451" s="187" t="s">
        <v>201</v>
      </c>
      <c r="C451" s="80" t="s">
        <v>946</v>
      </c>
      <c r="D451" s="136" t="s">
        <v>163</v>
      </c>
      <c r="E451" s="22" t="s">
        <v>54</v>
      </c>
      <c r="F451" s="226">
        <v>48</v>
      </c>
      <c r="G451" s="26">
        <v>109.73018960038539</v>
      </c>
      <c r="H451" s="27">
        <f t="shared" ref="H451" si="105">F451*G451</f>
        <v>5267.0491008184981</v>
      </c>
    </row>
    <row r="452" spans="1:8" ht="11.25" customHeight="1" x14ac:dyDescent="0.2">
      <c r="A452" s="19"/>
      <c r="B452" s="187"/>
      <c r="C452" s="80"/>
      <c r="D452" s="136"/>
      <c r="E452" s="22"/>
      <c r="F452" s="226"/>
      <c r="G452" s="26"/>
      <c r="H452" s="27"/>
    </row>
    <row r="453" spans="1:8" ht="11.25" customHeight="1" x14ac:dyDescent="0.2">
      <c r="A453" s="19"/>
      <c r="B453" s="187"/>
      <c r="C453" s="80"/>
      <c r="D453" s="136"/>
      <c r="E453" s="22"/>
      <c r="F453" s="226"/>
      <c r="G453" s="26"/>
      <c r="H453" s="27"/>
    </row>
    <row r="454" spans="1:8" ht="11.25" customHeight="1" x14ac:dyDescent="0.2">
      <c r="A454" s="19"/>
      <c r="B454" s="187"/>
      <c r="C454" s="80"/>
      <c r="D454" s="136"/>
      <c r="E454" s="22"/>
      <c r="F454" s="226"/>
      <c r="G454" s="26"/>
      <c r="H454" s="27"/>
    </row>
    <row r="455" spans="1:8" ht="11.25" customHeight="1" x14ac:dyDescent="0.2">
      <c r="A455" s="19">
        <v>3</v>
      </c>
      <c r="B455" s="135" t="s">
        <v>14</v>
      </c>
      <c r="C455" s="20" t="s">
        <v>117</v>
      </c>
      <c r="D455" s="21" t="s">
        <v>8</v>
      </c>
      <c r="E455" s="22" t="s">
        <v>93</v>
      </c>
      <c r="F455" s="23">
        <v>5.907</v>
      </c>
      <c r="G455" s="26">
        <v>440.36105024175589</v>
      </c>
      <c r="H455" s="27">
        <f t="shared" ref="H455" si="106">F455*G455</f>
        <v>2601.2127237780519</v>
      </c>
    </row>
    <row r="456" spans="1:8" ht="11.25" customHeight="1" x14ac:dyDescent="0.2">
      <c r="A456" s="19"/>
      <c r="B456" s="135"/>
      <c r="C456" s="20"/>
      <c r="D456" s="21"/>
      <c r="E456" s="22"/>
      <c r="F456" s="24"/>
      <c r="G456" s="26"/>
      <c r="H456" s="27"/>
    </row>
    <row r="457" spans="1:8" ht="11.25" customHeight="1" x14ac:dyDescent="0.2">
      <c r="A457" s="19"/>
      <c r="B457" s="135"/>
      <c r="C457" s="20"/>
      <c r="D457" s="21"/>
      <c r="E457" s="22"/>
      <c r="F457" s="24"/>
      <c r="G457" s="26"/>
      <c r="H457" s="27"/>
    </row>
    <row r="458" spans="1:8" ht="11.25" customHeight="1" x14ac:dyDescent="0.2">
      <c r="A458" s="19"/>
      <c r="B458" s="135"/>
      <c r="C458" s="20"/>
      <c r="D458" s="21"/>
      <c r="E458" s="22"/>
      <c r="F458" s="25"/>
      <c r="G458" s="26"/>
      <c r="H458" s="27"/>
    </row>
    <row r="459" spans="1:8" ht="11.25" customHeight="1" x14ac:dyDescent="0.2">
      <c r="A459" s="19">
        <v>4</v>
      </c>
      <c r="B459" s="135" t="s">
        <v>15</v>
      </c>
      <c r="C459" s="20" t="s">
        <v>109</v>
      </c>
      <c r="D459" s="21" t="s">
        <v>8</v>
      </c>
      <c r="E459" s="22" t="s">
        <v>93</v>
      </c>
      <c r="F459" s="23">
        <v>1.246</v>
      </c>
      <c r="G459" s="26">
        <v>426.72582994559099</v>
      </c>
      <c r="H459" s="27">
        <f t="shared" ref="H459" si="107">F459*G459</f>
        <v>531.70038411220639</v>
      </c>
    </row>
    <row r="460" spans="1:8" ht="11.25" customHeight="1" x14ac:dyDescent="0.2">
      <c r="A460" s="19"/>
      <c r="B460" s="135"/>
      <c r="C460" s="20"/>
      <c r="D460" s="21"/>
      <c r="E460" s="22"/>
      <c r="F460" s="24"/>
      <c r="G460" s="26"/>
      <c r="H460" s="27"/>
    </row>
    <row r="461" spans="1:8" ht="11.25" customHeight="1" x14ac:dyDescent="0.2">
      <c r="A461" s="19"/>
      <c r="B461" s="135"/>
      <c r="C461" s="20"/>
      <c r="D461" s="21"/>
      <c r="E461" s="22"/>
      <c r="F461" s="24"/>
      <c r="G461" s="26"/>
      <c r="H461" s="27"/>
    </row>
    <row r="462" spans="1:8" ht="11.25" customHeight="1" x14ac:dyDescent="0.2">
      <c r="A462" s="19"/>
      <c r="B462" s="135"/>
      <c r="C462" s="20"/>
      <c r="D462" s="21"/>
      <c r="E462" s="22"/>
      <c r="F462" s="25"/>
      <c r="G462" s="26"/>
      <c r="H462" s="27"/>
    </row>
    <row r="463" spans="1:8" ht="11.25" customHeight="1" x14ac:dyDescent="0.2">
      <c r="A463" s="19">
        <v>5</v>
      </c>
      <c r="B463" s="135" t="s">
        <v>16</v>
      </c>
      <c r="C463" s="20" t="s">
        <v>116</v>
      </c>
      <c r="D463" s="21" t="s">
        <v>8</v>
      </c>
      <c r="E463" s="22" t="s">
        <v>93</v>
      </c>
      <c r="F463" s="23">
        <v>3.3820000000000001</v>
      </c>
      <c r="G463" s="26">
        <v>426.72582994559099</v>
      </c>
      <c r="H463" s="27">
        <f t="shared" ref="H463" si="108">F463*G463</f>
        <v>1443.1867568759887</v>
      </c>
    </row>
    <row r="464" spans="1:8" ht="11.25" customHeight="1" x14ac:dyDescent="0.2">
      <c r="A464" s="19"/>
      <c r="B464" s="135"/>
      <c r="C464" s="20"/>
      <c r="D464" s="21"/>
      <c r="E464" s="22"/>
      <c r="F464" s="24"/>
      <c r="G464" s="26"/>
      <c r="H464" s="27"/>
    </row>
    <row r="465" spans="1:8" ht="11.25" customHeight="1" x14ac:dyDescent="0.2">
      <c r="A465" s="19"/>
      <c r="B465" s="135"/>
      <c r="C465" s="20"/>
      <c r="D465" s="21"/>
      <c r="E465" s="22"/>
      <c r="F465" s="24"/>
      <c r="G465" s="26"/>
      <c r="H465" s="27"/>
    </row>
    <row r="466" spans="1:8" ht="11.25" customHeight="1" x14ac:dyDescent="0.2">
      <c r="A466" s="19"/>
      <c r="B466" s="135"/>
      <c r="C466" s="20"/>
      <c r="D466" s="21"/>
      <c r="E466" s="22"/>
      <c r="F466" s="25"/>
      <c r="G466" s="26"/>
      <c r="H466" s="27"/>
    </row>
    <row r="467" spans="1:8" ht="11.25" customHeight="1" x14ac:dyDescent="0.2">
      <c r="A467" s="19">
        <v>6</v>
      </c>
      <c r="B467" s="135" t="s">
        <v>17</v>
      </c>
      <c r="C467" s="20" t="s">
        <v>114</v>
      </c>
      <c r="D467" s="21" t="s">
        <v>8</v>
      </c>
      <c r="E467" s="22" t="s">
        <v>93</v>
      </c>
      <c r="F467" s="23">
        <v>7.06</v>
      </c>
      <c r="G467" s="26">
        <v>426.72582994559099</v>
      </c>
      <c r="H467" s="27">
        <f t="shared" ref="H467" si="109">F467*G467</f>
        <v>3012.6843594158722</v>
      </c>
    </row>
    <row r="468" spans="1:8" ht="11.25" customHeight="1" x14ac:dyDescent="0.2">
      <c r="A468" s="19"/>
      <c r="B468" s="135"/>
      <c r="C468" s="20"/>
      <c r="D468" s="21"/>
      <c r="E468" s="22"/>
      <c r="F468" s="24"/>
      <c r="G468" s="26"/>
      <c r="H468" s="27"/>
    </row>
    <row r="469" spans="1:8" ht="11.25" customHeight="1" x14ac:dyDescent="0.2">
      <c r="A469" s="19"/>
      <c r="B469" s="135"/>
      <c r="C469" s="20"/>
      <c r="D469" s="21"/>
      <c r="E469" s="22"/>
      <c r="F469" s="24"/>
      <c r="G469" s="26"/>
      <c r="H469" s="27"/>
    </row>
    <row r="470" spans="1:8" ht="11.25" customHeight="1" x14ac:dyDescent="0.2">
      <c r="A470" s="19"/>
      <c r="B470" s="135"/>
      <c r="C470" s="20"/>
      <c r="D470" s="21"/>
      <c r="E470" s="22"/>
      <c r="F470" s="25"/>
      <c r="G470" s="26"/>
      <c r="H470" s="27"/>
    </row>
    <row r="471" spans="1:8" ht="11.25" customHeight="1" x14ac:dyDescent="0.2">
      <c r="A471" s="19">
        <v>7</v>
      </c>
      <c r="B471" s="132" t="s">
        <v>202</v>
      </c>
      <c r="C471" s="125" t="s">
        <v>949</v>
      </c>
      <c r="D471" s="137" t="s">
        <v>8</v>
      </c>
      <c r="E471" s="22" t="s">
        <v>93</v>
      </c>
      <c r="F471" s="189">
        <v>0.152</v>
      </c>
      <c r="G471" s="26">
        <v>708.80817122542328</v>
      </c>
      <c r="H471" s="27">
        <f t="shared" ref="H471" si="110">F471*G471</f>
        <v>107.73884202626434</v>
      </c>
    </row>
    <row r="472" spans="1:8" ht="11.25" customHeight="1" x14ac:dyDescent="0.2">
      <c r="A472" s="19"/>
      <c r="B472" s="133"/>
      <c r="C472" s="125"/>
      <c r="D472" s="137"/>
      <c r="E472" s="22"/>
      <c r="F472" s="189"/>
      <c r="G472" s="26"/>
      <c r="H472" s="27"/>
    </row>
    <row r="473" spans="1:8" ht="11.25" customHeight="1" x14ac:dyDescent="0.2">
      <c r="A473" s="19"/>
      <c r="B473" s="133"/>
      <c r="C473" s="125"/>
      <c r="D473" s="137"/>
      <c r="E473" s="22"/>
      <c r="F473" s="189"/>
      <c r="G473" s="26"/>
      <c r="H473" s="27"/>
    </row>
    <row r="474" spans="1:8" ht="11.25" customHeight="1" x14ac:dyDescent="0.2">
      <c r="A474" s="19"/>
      <c r="B474" s="134"/>
      <c r="C474" s="125"/>
      <c r="D474" s="137"/>
      <c r="E474" s="22"/>
      <c r="F474" s="189"/>
      <c r="G474" s="26"/>
      <c r="H474" s="27"/>
    </row>
    <row r="475" spans="1:8" ht="11.25" customHeight="1" x14ac:dyDescent="0.2">
      <c r="A475" s="19">
        <v>8</v>
      </c>
      <c r="B475" s="132" t="s">
        <v>203</v>
      </c>
      <c r="C475" s="125" t="s">
        <v>950</v>
      </c>
      <c r="D475" s="137" t="s">
        <v>8</v>
      </c>
      <c r="E475" s="22" t="s">
        <v>93</v>
      </c>
      <c r="F475" s="189">
        <v>0.17</v>
      </c>
      <c r="G475" s="26">
        <v>708.80817122542328</v>
      </c>
      <c r="H475" s="27">
        <f t="shared" ref="H475" si="111">F475*G475</f>
        <v>120.49738910832197</v>
      </c>
    </row>
    <row r="476" spans="1:8" ht="11.25" customHeight="1" x14ac:dyDescent="0.2">
      <c r="A476" s="19"/>
      <c r="B476" s="133"/>
      <c r="C476" s="125"/>
      <c r="D476" s="137"/>
      <c r="E476" s="22"/>
      <c r="F476" s="189"/>
      <c r="G476" s="26"/>
      <c r="H476" s="27"/>
    </row>
    <row r="477" spans="1:8" ht="11.25" customHeight="1" x14ac:dyDescent="0.2">
      <c r="A477" s="19"/>
      <c r="B477" s="133"/>
      <c r="C477" s="125"/>
      <c r="D477" s="137"/>
      <c r="E477" s="22"/>
      <c r="F477" s="189"/>
      <c r="G477" s="26"/>
      <c r="H477" s="27"/>
    </row>
    <row r="478" spans="1:8" ht="11.25" customHeight="1" x14ac:dyDescent="0.2">
      <c r="A478" s="19"/>
      <c r="B478" s="134"/>
      <c r="C478" s="125"/>
      <c r="D478" s="137"/>
      <c r="E478" s="22"/>
      <c r="F478" s="189"/>
      <c r="G478" s="26"/>
      <c r="H478" s="27"/>
    </row>
    <row r="479" spans="1:8" ht="11.25" customHeight="1" x14ac:dyDescent="0.2">
      <c r="A479" s="178">
        <v>9</v>
      </c>
      <c r="B479" s="158" t="s">
        <v>204</v>
      </c>
      <c r="C479" s="80" t="s">
        <v>951</v>
      </c>
      <c r="D479" s="136" t="s">
        <v>161</v>
      </c>
      <c r="E479" s="22" t="s">
        <v>54</v>
      </c>
      <c r="F479" s="21">
        <v>21.9</v>
      </c>
      <c r="G479" s="26">
        <v>123.75820568129595</v>
      </c>
      <c r="H479" s="27">
        <f t="shared" ref="H479" si="112">F479*G479</f>
        <v>2710.3047044203809</v>
      </c>
    </row>
    <row r="480" spans="1:8" ht="11.25" customHeight="1" x14ac:dyDescent="0.2">
      <c r="A480" s="179"/>
      <c r="B480" s="158"/>
      <c r="C480" s="80"/>
      <c r="D480" s="136"/>
      <c r="E480" s="22"/>
      <c r="F480" s="21"/>
      <c r="G480" s="26"/>
      <c r="H480" s="27"/>
    </row>
    <row r="481" spans="1:8" ht="11.25" customHeight="1" x14ac:dyDescent="0.2">
      <c r="A481" s="179"/>
      <c r="B481" s="158"/>
      <c r="C481" s="80"/>
      <c r="D481" s="136"/>
      <c r="E481" s="22"/>
      <c r="F481" s="21"/>
      <c r="G481" s="26"/>
      <c r="H481" s="27"/>
    </row>
    <row r="482" spans="1:8" ht="11.25" customHeight="1" x14ac:dyDescent="0.2">
      <c r="A482" s="179"/>
      <c r="B482" s="158"/>
      <c r="C482" s="80"/>
      <c r="D482" s="136"/>
      <c r="E482" s="22"/>
      <c r="F482" s="21"/>
      <c r="G482" s="26"/>
      <c r="H482" s="27"/>
    </row>
    <row r="483" spans="1:8" ht="11.25" customHeight="1" x14ac:dyDescent="0.2">
      <c r="A483" s="19">
        <v>10</v>
      </c>
      <c r="B483" s="135" t="s">
        <v>14</v>
      </c>
      <c r="C483" s="20" t="s">
        <v>117</v>
      </c>
      <c r="D483" s="21" t="s">
        <v>8</v>
      </c>
      <c r="E483" s="22" t="s">
        <v>93</v>
      </c>
      <c r="F483" s="23">
        <v>0.11700000000000001</v>
      </c>
      <c r="G483" s="26">
        <v>440.36105024175589</v>
      </c>
      <c r="H483" s="27">
        <f t="shared" ref="H483" si="113">F483*G483</f>
        <v>51.522242878285439</v>
      </c>
    </row>
    <row r="484" spans="1:8" ht="11.25" customHeight="1" x14ac:dyDescent="0.2">
      <c r="A484" s="19"/>
      <c r="B484" s="135"/>
      <c r="C484" s="20"/>
      <c r="D484" s="21"/>
      <c r="E484" s="22"/>
      <c r="F484" s="24"/>
      <c r="G484" s="26"/>
      <c r="H484" s="27"/>
    </row>
    <row r="485" spans="1:8" ht="11.25" customHeight="1" x14ac:dyDescent="0.2">
      <c r="A485" s="19"/>
      <c r="B485" s="135"/>
      <c r="C485" s="20"/>
      <c r="D485" s="21"/>
      <c r="E485" s="22"/>
      <c r="F485" s="24"/>
      <c r="G485" s="26"/>
      <c r="H485" s="27"/>
    </row>
    <row r="486" spans="1:8" ht="11.25" customHeight="1" x14ac:dyDescent="0.2">
      <c r="A486" s="19"/>
      <c r="B486" s="135"/>
      <c r="C486" s="20"/>
      <c r="D486" s="21"/>
      <c r="E486" s="22"/>
      <c r="F486" s="25"/>
      <c r="G486" s="26"/>
      <c r="H486" s="27"/>
    </row>
    <row r="487" spans="1:8" ht="11.25" customHeight="1" x14ac:dyDescent="0.2">
      <c r="A487" s="19">
        <v>11</v>
      </c>
      <c r="B487" s="135" t="s">
        <v>18</v>
      </c>
      <c r="C487" s="20" t="s">
        <v>118</v>
      </c>
      <c r="D487" s="21" t="s">
        <v>8</v>
      </c>
      <c r="E487" s="22" t="s">
        <v>93</v>
      </c>
      <c r="F487" s="23">
        <v>0.80900000000000005</v>
      </c>
      <c r="G487" s="26">
        <v>450.91494892077452</v>
      </c>
      <c r="H487" s="27">
        <f t="shared" ref="H487" si="114">F487*G487</f>
        <v>364.7901936769066</v>
      </c>
    </row>
    <row r="488" spans="1:8" ht="11.25" customHeight="1" x14ac:dyDescent="0.2">
      <c r="A488" s="19"/>
      <c r="B488" s="135"/>
      <c r="C488" s="20"/>
      <c r="D488" s="21"/>
      <c r="E488" s="22"/>
      <c r="F488" s="24"/>
      <c r="G488" s="26"/>
      <c r="H488" s="27"/>
    </row>
    <row r="489" spans="1:8" ht="11.25" customHeight="1" x14ac:dyDescent="0.2">
      <c r="A489" s="19"/>
      <c r="B489" s="135"/>
      <c r="C489" s="20"/>
      <c r="D489" s="21"/>
      <c r="E489" s="22"/>
      <c r="F489" s="24"/>
      <c r="G489" s="26"/>
      <c r="H489" s="27"/>
    </row>
    <row r="490" spans="1:8" ht="11.25" customHeight="1" x14ac:dyDescent="0.2">
      <c r="A490" s="19"/>
      <c r="B490" s="135"/>
      <c r="C490" s="20"/>
      <c r="D490" s="21"/>
      <c r="E490" s="22"/>
      <c r="F490" s="25"/>
      <c r="G490" s="26"/>
      <c r="H490" s="27"/>
    </row>
    <row r="491" spans="1:8" ht="11.25" customHeight="1" x14ac:dyDescent="0.2">
      <c r="A491" s="19">
        <v>12</v>
      </c>
      <c r="B491" s="135" t="s">
        <v>10</v>
      </c>
      <c r="C491" s="20" t="s">
        <v>107</v>
      </c>
      <c r="D491" s="21" t="s">
        <v>8</v>
      </c>
      <c r="E491" s="22" t="s">
        <v>93</v>
      </c>
      <c r="F491" s="23">
        <v>1.653</v>
      </c>
      <c r="G491" s="26">
        <v>426.72582994559099</v>
      </c>
      <c r="H491" s="27">
        <f t="shared" ref="H491" si="115">F491*G491</f>
        <v>705.37779690006187</v>
      </c>
    </row>
    <row r="492" spans="1:8" ht="11.25" customHeight="1" x14ac:dyDescent="0.2">
      <c r="A492" s="19"/>
      <c r="B492" s="135"/>
      <c r="C492" s="20"/>
      <c r="D492" s="21"/>
      <c r="E492" s="22"/>
      <c r="F492" s="24"/>
      <c r="G492" s="26"/>
      <c r="H492" s="27"/>
    </row>
    <row r="493" spans="1:8" ht="11.25" customHeight="1" x14ac:dyDescent="0.2">
      <c r="A493" s="19"/>
      <c r="B493" s="135"/>
      <c r="C493" s="20"/>
      <c r="D493" s="21"/>
      <c r="E493" s="22"/>
      <c r="F493" s="24"/>
      <c r="G493" s="26"/>
      <c r="H493" s="27"/>
    </row>
    <row r="494" spans="1:8" ht="11.25" customHeight="1" x14ac:dyDescent="0.2">
      <c r="A494" s="19"/>
      <c r="B494" s="135"/>
      <c r="C494" s="20"/>
      <c r="D494" s="21"/>
      <c r="E494" s="22"/>
      <c r="F494" s="25"/>
      <c r="G494" s="26"/>
      <c r="H494" s="27"/>
    </row>
    <row r="495" spans="1:8" ht="11.25" customHeight="1" x14ac:dyDescent="0.2">
      <c r="A495" s="19">
        <v>13</v>
      </c>
      <c r="B495" s="195" t="s">
        <v>205</v>
      </c>
      <c r="C495" s="80" t="s">
        <v>952</v>
      </c>
      <c r="D495" s="136" t="s">
        <v>163</v>
      </c>
      <c r="E495" s="22" t="s">
        <v>54</v>
      </c>
      <c r="F495" s="21">
        <v>186.48</v>
      </c>
      <c r="G495" s="26">
        <v>106.86295032729151</v>
      </c>
      <c r="H495" s="27">
        <f t="shared" ref="H495" si="116">F495*G495</f>
        <v>19927.80297703332</v>
      </c>
    </row>
    <row r="496" spans="1:8" ht="11.25" customHeight="1" x14ac:dyDescent="0.2">
      <c r="A496" s="19"/>
      <c r="B496" s="196"/>
      <c r="C496" s="80"/>
      <c r="D496" s="136"/>
      <c r="E496" s="22"/>
      <c r="F496" s="21"/>
      <c r="G496" s="26"/>
      <c r="H496" s="27"/>
    </row>
    <row r="497" spans="1:8" ht="11.25" customHeight="1" x14ac:dyDescent="0.2">
      <c r="A497" s="19"/>
      <c r="B497" s="196"/>
      <c r="C497" s="80"/>
      <c r="D497" s="136"/>
      <c r="E497" s="22"/>
      <c r="F497" s="21"/>
      <c r="G497" s="26"/>
      <c r="H497" s="27"/>
    </row>
    <row r="498" spans="1:8" ht="11.25" customHeight="1" x14ac:dyDescent="0.2">
      <c r="A498" s="19"/>
      <c r="B498" s="197"/>
      <c r="C498" s="80"/>
      <c r="D498" s="136"/>
      <c r="E498" s="22"/>
      <c r="F498" s="21"/>
      <c r="G498" s="26"/>
      <c r="H498" s="27"/>
    </row>
    <row r="499" spans="1:8" ht="11.25" customHeight="1" x14ac:dyDescent="0.2">
      <c r="A499" s="19">
        <v>14</v>
      </c>
      <c r="B499" s="135" t="s">
        <v>14</v>
      </c>
      <c r="C499" s="20" t="s">
        <v>117</v>
      </c>
      <c r="D499" s="21" t="s">
        <v>8</v>
      </c>
      <c r="E499" s="22" t="s">
        <v>93</v>
      </c>
      <c r="F499" s="23">
        <v>5.94</v>
      </c>
      <c r="G499" s="26">
        <v>440.36105024175589</v>
      </c>
      <c r="H499" s="27">
        <f t="shared" ref="H499" si="117">F499*G499</f>
        <v>2615.7446384360301</v>
      </c>
    </row>
    <row r="500" spans="1:8" ht="11.25" customHeight="1" x14ac:dyDescent="0.2">
      <c r="A500" s="19"/>
      <c r="B500" s="135"/>
      <c r="C500" s="20"/>
      <c r="D500" s="21"/>
      <c r="E500" s="22"/>
      <c r="F500" s="24"/>
      <c r="G500" s="26"/>
      <c r="H500" s="27"/>
    </row>
    <row r="501" spans="1:8" ht="11.25" customHeight="1" x14ac:dyDescent="0.2">
      <c r="A501" s="19"/>
      <c r="B501" s="135"/>
      <c r="C501" s="20"/>
      <c r="D501" s="21"/>
      <c r="E501" s="22"/>
      <c r="F501" s="24"/>
      <c r="G501" s="26"/>
      <c r="H501" s="27"/>
    </row>
    <row r="502" spans="1:8" ht="11.25" customHeight="1" x14ac:dyDescent="0.2">
      <c r="A502" s="19"/>
      <c r="B502" s="135"/>
      <c r="C502" s="20"/>
      <c r="D502" s="21"/>
      <c r="E502" s="22"/>
      <c r="F502" s="25"/>
      <c r="G502" s="26"/>
      <c r="H502" s="27"/>
    </row>
    <row r="503" spans="1:8" ht="11.25" customHeight="1" x14ac:dyDescent="0.2">
      <c r="A503" s="19">
        <v>15</v>
      </c>
      <c r="B503" s="135" t="s">
        <v>11</v>
      </c>
      <c r="C503" s="20" t="s">
        <v>108</v>
      </c>
      <c r="D503" s="21" t="s">
        <v>8</v>
      </c>
      <c r="E503" s="22" t="s">
        <v>93</v>
      </c>
      <c r="F503" s="23">
        <v>2.2879999999999998</v>
      </c>
      <c r="G503" s="26">
        <v>426.72582994559099</v>
      </c>
      <c r="H503" s="27">
        <f t="shared" ref="H503" si="118">F503*G503</f>
        <v>976.34869891551205</v>
      </c>
    </row>
    <row r="504" spans="1:8" ht="11.25" customHeight="1" x14ac:dyDescent="0.2">
      <c r="A504" s="19"/>
      <c r="B504" s="135"/>
      <c r="C504" s="20"/>
      <c r="D504" s="21"/>
      <c r="E504" s="22"/>
      <c r="F504" s="24"/>
      <c r="G504" s="26"/>
      <c r="H504" s="27"/>
    </row>
    <row r="505" spans="1:8" ht="11.25" customHeight="1" x14ac:dyDescent="0.2">
      <c r="A505" s="19"/>
      <c r="B505" s="135"/>
      <c r="C505" s="20"/>
      <c r="D505" s="21"/>
      <c r="E505" s="22"/>
      <c r="F505" s="24"/>
      <c r="G505" s="26"/>
      <c r="H505" s="27"/>
    </row>
    <row r="506" spans="1:8" ht="11.25" customHeight="1" x14ac:dyDescent="0.2">
      <c r="A506" s="19"/>
      <c r="B506" s="135"/>
      <c r="C506" s="20"/>
      <c r="D506" s="21"/>
      <c r="E506" s="22"/>
      <c r="F506" s="25"/>
      <c r="G506" s="26"/>
      <c r="H506" s="27"/>
    </row>
    <row r="507" spans="1:8" ht="11.25" customHeight="1" x14ac:dyDescent="0.2">
      <c r="A507" s="19">
        <v>16</v>
      </c>
      <c r="B507" s="135" t="s">
        <v>13</v>
      </c>
      <c r="C507" s="20" t="s">
        <v>110</v>
      </c>
      <c r="D507" s="21" t="s">
        <v>8</v>
      </c>
      <c r="E507" s="22" t="s">
        <v>93</v>
      </c>
      <c r="F507" s="23">
        <v>1.0640000000000001</v>
      </c>
      <c r="G507" s="26">
        <v>426.72582994559099</v>
      </c>
      <c r="H507" s="27">
        <f t="shared" ref="H507" si="119">F507*G507</f>
        <v>454.03628306210885</v>
      </c>
    </row>
    <row r="508" spans="1:8" ht="11.25" customHeight="1" x14ac:dyDescent="0.2">
      <c r="A508" s="19"/>
      <c r="B508" s="135"/>
      <c r="C508" s="20"/>
      <c r="D508" s="21"/>
      <c r="E508" s="22"/>
      <c r="F508" s="24"/>
      <c r="G508" s="26"/>
      <c r="H508" s="27"/>
    </row>
    <row r="509" spans="1:8" ht="11.25" customHeight="1" x14ac:dyDescent="0.2">
      <c r="A509" s="19"/>
      <c r="B509" s="135"/>
      <c r="C509" s="20"/>
      <c r="D509" s="21"/>
      <c r="E509" s="22"/>
      <c r="F509" s="24"/>
      <c r="G509" s="26"/>
      <c r="H509" s="27"/>
    </row>
    <row r="510" spans="1:8" ht="11.25" customHeight="1" x14ac:dyDescent="0.2">
      <c r="A510" s="19"/>
      <c r="B510" s="135"/>
      <c r="C510" s="20"/>
      <c r="D510" s="21"/>
      <c r="E510" s="22"/>
      <c r="F510" s="25"/>
      <c r="G510" s="26"/>
      <c r="H510" s="27"/>
    </row>
    <row r="511" spans="1:8" ht="11.25" customHeight="1" x14ac:dyDescent="0.2">
      <c r="A511" s="19">
        <v>17</v>
      </c>
      <c r="B511" s="135" t="s">
        <v>15</v>
      </c>
      <c r="C511" s="20" t="s">
        <v>109</v>
      </c>
      <c r="D511" s="21" t="s">
        <v>8</v>
      </c>
      <c r="E511" s="22" t="s">
        <v>93</v>
      </c>
      <c r="F511" s="23">
        <v>3.8380000000000001</v>
      </c>
      <c r="G511" s="26">
        <v>426.72582994559099</v>
      </c>
      <c r="H511" s="27">
        <f t="shared" ref="H511" si="120">F511*G511</f>
        <v>1637.7737353311782</v>
      </c>
    </row>
    <row r="512" spans="1:8" ht="11.25" customHeight="1" x14ac:dyDescent="0.2">
      <c r="A512" s="19"/>
      <c r="B512" s="135"/>
      <c r="C512" s="20"/>
      <c r="D512" s="21"/>
      <c r="E512" s="22"/>
      <c r="F512" s="24"/>
      <c r="G512" s="26"/>
      <c r="H512" s="27"/>
    </row>
    <row r="513" spans="1:8" ht="11.25" customHeight="1" x14ac:dyDescent="0.2">
      <c r="A513" s="19"/>
      <c r="B513" s="135"/>
      <c r="C513" s="20"/>
      <c r="D513" s="21"/>
      <c r="E513" s="22"/>
      <c r="F513" s="24"/>
      <c r="G513" s="26"/>
      <c r="H513" s="27"/>
    </row>
    <row r="514" spans="1:8" ht="11.25" customHeight="1" x14ac:dyDescent="0.2">
      <c r="A514" s="19"/>
      <c r="B514" s="135"/>
      <c r="C514" s="20"/>
      <c r="D514" s="21"/>
      <c r="E514" s="22"/>
      <c r="F514" s="25"/>
      <c r="G514" s="26"/>
      <c r="H514" s="27"/>
    </row>
    <row r="515" spans="1:8" ht="11.25" customHeight="1" x14ac:dyDescent="0.2">
      <c r="A515" s="19">
        <v>18</v>
      </c>
      <c r="B515" s="135" t="s">
        <v>16</v>
      </c>
      <c r="C515" s="20" t="s">
        <v>116</v>
      </c>
      <c r="D515" s="21" t="s">
        <v>8</v>
      </c>
      <c r="E515" s="22" t="s">
        <v>93</v>
      </c>
      <c r="F515" s="23">
        <v>4.0339999999999998</v>
      </c>
      <c r="G515" s="26">
        <v>426.72582994559099</v>
      </c>
      <c r="H515" s="27">
        <f t="shared" ref="H515" si="121">F515*G515</f>
        <v>1721.4119980005139</v>
      </c>
    </row>
    <row r="516" spans="1:8" ht="11.25" customHeight="1" x14ac:dyDescent="0.2">
      <c r="A516" s="19"/>
      <c r="B516" s="135"/>
      <c r="C516" s="20"/>
      <c r="D516" s="21"/>
      <c r="E516" s="22"/>
      <c r="F516" s="24"/>
      <c r="G516" s="26"/>
      <c r="H516" s="27"/>
    </row>
    <row r="517" spans="1:8" ht="11.25" customHeight="1" x14ac:dyDescent="0.2">
      <c r="A517" s="19"/>
      <c r="B517" s="135"/>
      <c r="C517" s="20"/>
      <c r="D517" s="21"/>
      <c r="E517" s="22"/>
      <c r="F517" s="24"/>
      <c r="G517" s="26"/>
      <c r="H517" s="27"/>
    </row>
    <row r="518" spans="1:8" ht="11.25" customHeight="1" x14ac:dyDescent="0.2">
      <c r="A518" s="19"/>
      <c r="B518" s="135"/>
      <c r="C518" s="20"/>
      <c r="D518" s="21"/>
      <c r="E518" s="22"/>
      <c r="F518" s="25"/>
      <c r="G518" s="26"/>
      <c r="H518" s="27"/>
    </row>
    <row r="519" spans="1:8" ht="11.25" customHeight="1" x14ac:dyDescent="0.2">
      <c r="A519" s="19">
        <v>19</v>
      </c>
      <c r="B519" s="135" t="s">
        <v>17</v>
      </c>
      <c r="C519" s="20" t="s">
        <v>114</v>
      </c>
      <c r="D519" s="21" t="s">
        <v>8</v>
      </c>
      <c r="E519" s="22" t="s">
        <v>93</v>
      </c>
      <c r="F519" s="23">
        <v>3.1160000000000001</v>
      </c>
      <c r="G519" s="26">
        <v>426.72582994559099</v>
      </c>
      <c r="H519" s="27">
        <f t="shared" ref="H519" si="122">F519*G519</f>
        <v>1329.6776861104615</v>
      </c>
    </row>
    <row r="520" spans="1:8" ht="11.25" customHeight="1" x14ac:dyDescent="0.2">
      <c r="A520" s="19"/>
      <c r="B520" s="135"/>
      <c r="C520" s="20"/>
      <c r="D520" s="21"/>
      <c r="E520" s="22"/>
      <c r="F520" s="24"/>
      <c r="G520" s="26"/>
      <c r="H520" s="27"/>
    </row>
    <row r="521" spans="1:8" ht="11.25" customHeight="1" x14ac:dyDescent="0.2">
      <c r="A521" s="19"/>
      <c r="B521" s="135"/>
      <c r="C521" s="20"/>
      <c r="D521" s="21"/>
      <c r="E521" s="22"/>
      <c r="F521" s="24"/>
      <c r="G521" s="26"/>
      <c r="H521" s="27"/>
    </row>
    <row r="522" spans="1:8" ht="11.25" customHeight="1" x14ac:dyDescent="0.2">
      <c r="A522" s="19"/>
      <c r="B522" s="135"/>
      <c r="C522" s="20"/>
      <c r="D522" s="21"/>
      <c r="E522" s="22"/>
      <c r="F522" s="25"/>
      <c r="G522" s="26"/>
      <c r="H522" s="27"/>
    </row>
    <row r="523" spans="1:8" ht="11.25" customHeight="1" x14ac:dyDescent="0.2">
      <c r="A523" s="19">
        <v>20</v>
      </c>
      <c r="B523" s="135" t="s">
        <v>206</v>
      </c>
      <c r="C523" s="20" t="s">
        <v>953</v>
      </c>
      <c r="D523" s="21" t="s">
        <v>8</v>
      </c>
      <c r="E523" s="22" t="s">
        <v>93</v>
      </c>
      <c r="F523" s="23">
        <v>0.85</v>
      </c>
      <c r="G523" s="26">
        <v>426.72582994559099</v>
      </c>
      <c r="H523" s="27">
        <f t="shared" ref="H523" si="123">F523*G523</f>
        <v>362.71695545375235</v>
      </c>
    </row>
    <row r="524" spans="1:8" ht="11.25" customHeight="1" x14ac:dyDescent="0.2">
      <c r="A524" s="19"/>
      <c r="B524" s="135"/>
      <c r="C524" s="20"/>
      <c r="D524" s="21"/>
      <c r="E524" s="22"/>
      <c r="F524" s="24"/>
      <c r="G524" s="26"/>
      <c r="H524" s="27"/>
    </row>
    <row r="525" spans="1:8" ht="11.25" customHeight="1" x14ac:dyDescent="0.2">
      <c r="A525" s="19"/>
      <c r="B525" s="135"/>
      <c r="C525" s="20"/>
      <c r="D525" s="21"/>
      <c r="E525" s="22"/>
      <c r="F525" s="24"/>
      <c r="G525" s="26"/>
      <c r="H525" s="27"/>
    </row>
    <row r="526" spans="1:8" ht="11.25" customHeight="1" x14ac:dyDescent="0.2">
      <c r="A526" s="19"/>
      <c r="B526" s="135"/>
      <c r="C526" s="20"/>
      <c r="D526" s="21"/>
      <c r="E526" s="22"/>
      <c r="F526" s="25"/>
      <c r="G526" s="26"/>
      <c r="H526" s="27"/>
    </row>
    <row r="527" spans="1:8" ht="11.25" customHeight="1" x14ac:dyDescent="0.2">
      <c r="A527" s="19">
        <v>21</v>
      </c>
      <c r="B527" s="187" t="s">
        <v>207</v>
      </c>
      <c r="C527" s="125" t="s">
        <v>954</v>
      </c>
      <c r="D527" s="142" t="s">
        <v>8</v>
      </c>
      <c r="E527" s="22" t="s">
        <v>93</v>
      </c>
      <c r="F527" s="21">
        <v>8.0000000000000002E-3</v>
      </c>
      <c r="G527" s="26">
        <v>1119.0634795547121</v>
      </c>
      <c r="H527" s="27">
        <f t="shared" ref="H527" si="124">F527*G527</f>
        <v>8.9525078364376967</v>
      </c>
    </row>
    <row r="528" spans="1:8" ht="11.25" customHeight="1" x14ac:dyDescent="0.2">
      <c r="A528" s="19"/>
      <c r="B528" s="187"/>
      <c r="C528" s="125"/>
      <c r="D528" s="142"/>
      <c r="E528" s="22"/>
      <c r="F528" s="21"/>
      <c r="G528" s="26"/>
      <c r="H528" s="27"/>
    </row>
    <row r="529" spans="1:8" ht="11.25" customHeight="1" x14ac:dyDescent="0.2">
      <c r="A529" s="19"/>
      <c r="B529" s="187"/>
      <c r="C529" s="125"/>
      <c r="D529" s="142"/>
      <c r="E529" s="22"/>
      <c r="F529" s="21"/>
      <c r="G529" s="26"/>
      <c r="H529" s="27"/>
    </row>
    <row r="530" spans="1:8" ht="11.25" customHeight="1" x14ac:dyDescent="0.2">
      <c r="A530" s="19"/>
      <c r="B530" s="187"/>
      <c r="C530" s="125"/>
      <c r="D530" s="142"/>
      <c r="E530" s="22"/>
      <c r="F530" s="21"/>
      <c r="G530" s="26"/>
      <c r="H530" s="27"/>
    </row>
    <row r="531" spans="1:8" ht="11.25" customHeight="1" x14ac:dyDescent="0.2">
      <c r="A531" s="19">
        <v>22</v>
      </c>
      <c r="B531" s="187" t="s">
        <v>208</v>
      </c>
      <c r="C531" s="125" t="s">
        <v>955</v>
      </c>
      <c r="D531" s="142" t="s">
        <v>8</v>
      </c>
      <c r="E531" s="22" t="s">
        <v>93</v>
      </c>
      <c r="F531" s="21">
        <v>0.127</v>
      </c>
      <c r="G531" s="26">
        <v>1119.0634795547121</v>
      </c>
      <c r="H531" s="27">
        <f t="shared" ref="H531" si="125">F531*G531</f>
        <v>142.12106190344844</v>
      </c>
    </row>
    <row r="532" spans="1:8" ht="11.25" customHeight="1" x14ac:dyDescent="0.2">
      <c r="A532" s="19"/>
      <c r="B532" s="187"/>
      <c r="C532" s="125"/>
      <c r="D532" s="142"/>
      <c r="E532" s="22"/>
      <c r="F532" s="21"/>
      <c r="G532" s="26"/>
      <c r="H532" s="27"/>
    </row>
    <row r="533" spans="1:8" ht="11.25" customHeight="1" x14ac:dyDescent="0.2">
      <c r="A533" s="19"/>
      <c r="B533" s="187"/>
      <c r="C533" s="125"/>
      <c r="D533" s="142"/>
      <c r="E533" s="22"/>
      <c r="F533" s="21"/>
      <c r="G533" s="26"/>
      <c r="H533" s="27"/>
    </row>
    <row r="534" spans="1:8" ht="11.25" customHeight="1" x14ac:dyDescent="0.2">
      <c r="A534" s="19"/>
      <c r="B534" s="187"/>
      <c r="C534" s="125"/>
      <c r="D534" s="142"/>
      <c r="E534" s="22"/>
      <c r="F534" s="21"/>
      <c r="G534" s="26"/>
      <c r="H534" s="27"/>
    </row>
    <row r="535" spans="1:8" ht="11.25" customHeight="1" x14ac:dyDescent="0.2">
      <c r="A535" s="19">
        <v>23</v>
      </c>
      <c r="B535" s="187" t="s">
        <v>209</v>
      </c>
      <c r="C535" s="125" t="s">
        <v>956</v>
      </c>
      <c r="D535" s="142" t="s">
        <v>8</v>
      </c>
      <c r="E535" s="22" t="s">
        <v>93</v>
      </c>
      <c r="F535" s="21">
        <v>0.04</v>
      </c>
      <c r="G535" s="26">
        <v>1119.0634795547121</v>
      </c>
      <c r="H535" s="27">
        <f t="shared" ref="H535" si="126">F535*G535</f>
        <v>44.762539182188483</v>
      </c>
    </row>
    <row r="536" spans="1:8" ht="11.25" customHeight="1" x14ac:dyDescent="0.2">
      <c r="A536" s="19"/>
      <c r="B536" s="187"/>
      <c r="C536" s="125"/>
      <c r="D536" s="142"/>
      <c r="E536" s="22"/>
      <c r="F536" s="21"/>
      <c r="G536" s="26"/>
      <c r="H536" s="27"/>
    </row>
    <row r="537" spans="1:8" ht="11.25" customHeight="1" x14ac:dyDescent="0.2">
      <c r="A537" s="19"/>
      <c r="B537" s="187"/>
      <c r="C537" s="125"/>
      <c r="D537" s="142"/>
      <c r="E537" s="22"/>
      <c r="F537" s="21"/>
      <c r="G537" s="26"/>
      <c r="H537" s="27"/>
    </row>
    <row r="538" spans="1:8" ht="11.25" customHeight="1" x14ac:dyDescent="0.2">
      <c r="A538" s="19"/>
      <c r="B538" s="187"/>
      <c r="C538" s="125"/>
      <c r="D538" s="142"/>
      <c r="E538" s="22"/>
      <c r="F538" s="21"/>
      <c r="G538" s="26"/>
      <c r="H538" s="27"/>
    </row>
    <row r="539" spans="1:8" ht="11.25" customHeight="1" x14ac:dyDescent="0.2">
      <c r="A539" s="19">
        <v>24</v>
      </c>
      <c r="B539" s="187" t="s">
        <v>210</v>
      </c>
      <c r="C539" s="60" t="s">
        <v>957</v>
      </c>
      <c r="D539" s="142" t="s">
        <v>8</v>
      </c>
      <c r="E539" s="22" t="s">
        <v>93</v>
      </c>
      <c r="F539" s="21">
        <v>0.156</v>
      </c>
      <c r="G539" s="26">
        <v>1119.0634795547121</v>
      </c>
      <c r="H539" s="27">
        <f t="shared" ref="H539" si="127">F539*G539</f>
        <v>174.57390281053509</v>
      </c>
    </row>
    <row r="540" spans="1:8" ht="11.25" customHeight="1" x14ac:dyDescent="0.2">
      <c r="A540" s="19"/>
      <c r="B540" s="187"/>
      <c r="C540" s="61"/>
      <c r="D540" s="142"/>
      <c r="E540" s="22"/>
      <c r="F540" s="21"/>
      <c r="G540" s="26"/>
      <c r="H540" s="27"/>
    </row>
    <row r="541" spans="1:8" ht="11.25" customHeight="1" x14ac:dyDescent="0.2">
      <c r="A541" s="19"/>
      <c r="B541" s="187"/>
      <c r="C541" s="61"/>
      <c r="D541" s="142"/>
      <c r="E541" s="22"/>
      <c r="F541" s="21"/>
      <c r="G541" s="26"/>
      <c r="H541" s="27"/>
    </row>
    <row r="542" spans="1:8" ht="11.25" customHeight="1" x14ac:dyDescent="0.2">
      <c r="A542" s="19"/>
      <c r="B542" s="187"/>
      <c r="C542" s="62"/>
      <c r="D542" s="142"/>
      <c r="E542" s="22"/>
      <c r="F542" s="21"/>
      <c r="G542" s="26"/>
      <c r="H542" s="27"/>
    </row>
    <row r="543" spans="1:8" ht="11.25" customHeight="1" x14ac:dyDescent="0.2">
      <c r="A543" s="19">
        <v>25</v>
      </c>
      <c r="B543" s="187" t="s">
        <v>211</v>
      </c>
      <c r="C543" s="60" t="s">
        <v>958</v>
      </c>
      <c r="D543" s="142" t="s">
        <v>8</v>
      </c>
      <c r="E543" s="22" t="s">
        <v>93</v>
      </c>
      <c r="F543" s="21">
        <v>0.14000000000000001</v>
      </c>
      <c r="G543" s="26">
        <v>1119.0634795547121</v>
      </c>
      <c r="H543" s="27">
        <f t="shared" ref="H543" si="128">F543*G543</f>
        <v>156.66888713765971</v>
      </c>
    </row>
    <row r="544" spans="1:8" ht="11.25" customHeight="1" x14ac:dyDescent="0.2">
      <c r="A544" s="19"/>
      <c r="B544" s="187"/>
      <c r="C544" s="61"/>
      <c r="D544" s="142"/>
      <c r="E544" s="22"/>
      <c r="F544" s="21"/>
      <c r="G544" s="26"/>
      <c r="H544" s="27"/>
    </row>
    <row r="545" spans="1:8" ht="11.25" customHeight="1" x14ac:dyDescent="0.2">
      <c r="A545" s="19"/>
      <c r="B545" s="187"/>
      <c r="C545" s="61"/>
      <c r="D545" s="142"/>
      <c r="E545" s="22"/>
      <c r="F545" s="21"/>
      <c r="G545" s="26"/>
      <c r="H545" s="27"/>
    </row>
    <row r="546" spans="1:8" ht="11.25" customHeight="1" x14ac:dyDescent="0.2">
      <c r="A546" s="19"/>
      <c r="B546" s="187"/>
      <c r="C546" s="62"/>
      <c r="D546" s="142"/>
      <c r="E546" s="22"/>
      <c r="F546" s="21"/>
      <c r="G546" s="26"/>
      <c r="H546" s="27"/>
    </row>
    <row r="547" spans="1:8" ht="11.25" customHeight="1" x14ac:dyDescent="0.2">
      <c r="A547" s="178">
        <v>26</v>
      </c>
      <c r="B547" s="158" t="s">
        <v>212</v>
      </c>
      <c r="C547" s="80" t="s">
        <v>119</v>
      </c>
      <c r="D547" s="136" t="s">
        <v>161</v>
      </c>
      <c r="E547" s="22" t="s">
        <v>54</v>
      </c>
      <c r="F547" s="136">
        <v>22.2</v>
      </c>
      <c r="G547" s="26">
        <v>97.336940420870988</v>
      </c>
      <c r="H547" s="27">
        <f t="shared" ref="H547" si="129">F547*G547</f>
        <v>2160.8800773433359</v>
      </c>
    </row>
    <row r="548" spans="1:8" ht="11.25" customHeight="1" x14ac:dyDescent="0.2">
      <c r="A548" s="179"/>
      <c r="B548" s="158"/>
      <c r="C548" s="80"/>
      <c r="D548" s="136"/>
      <c r="E548" s="22"/>
      <c r="F548" s="136"/>
      <c r="G548" s="26"/>
      <c r="H548" s="27"/>
    </row>
    <row r="549" spans="1:8" ht="11.25" customHeight="1" x14ac:dyDescent="0.2">
      <c r="A549" s="179"/>
      <c r="B549" s="158"/>
      <c r="C549" s="80"/>
      <c r="D549" s="136"/>
      <c r="E549" s="22"/>
      <c r="F549" s="136"/>
      <c r="G549" s="26"/>
      <c r="H549" s="27"/>
    </row>
    <row r="550" spans="1:8" ht="11.25" customHeight="1" x14ac:dyDescent="0.2">
      <c r="A550" s="179"/>
      <c r="B550" s="158"/>
      <c r="C550" s="80"/>
      <c r="D550" s="136"/>
      <c r="E550" s="22"/>
      <c r="F550" s="136"/>
      <c r="G550" s="26"/>
      <c r="H550" s="27"/>
    </row>
    <row r="551" spans="1:8" ht="11.25" customHeight="1" x14ac:dyDescent="0.2">
      <c r="A551" s="19">
        <v>27</v>
      </c>
      <c r="B551" s="135" t="s">
        <v>14</v>
      </c>
      <c r="C551" s="20" t="s">
        <v>117</v>
      </c>
      <c r="D551" s="21" t="s">
        <v>8</v>
      </c>
      <c r="E551" s="22" t="s">
        <v>93</v>
      </c>
      <c r="F551" s="23">
        <v>7.0999999999999994E-2</v>
      </c>
      <c r="G551" s="26">
        <v>440.36105024175589</v>
      </c>
      <c r="H551" s="27">
        <f t="shared" ref="H551" si="130">F551*G551</f>
        <v>31.265634567164664</v>
      </c>
    </row>
    <row r="552" spans="1:8" ht="11.25" customHeight="1" x14ac:dyDescent="0.2">
      <c r="A552" s="19"/>
      <c r="B552" s="135"/>
      <c r="C552" s="20"/>
      <c r="D552" s="21"/>
      <c r="E552" s="22"/>
      <c r="F552" s="24"/>
      <c r="G552" s="26"/>
      <c r="H552" s="27"/>
    </row>
    <row r="553" spans="1:8" ht="11.25" customHeight="1" x14ac:dyDescent="0.2">
      <c r="A553" s="19"/>
      <c r="B553" s="135"/>
      <c r="C553" s="20"/>
      <c r="D553" s="21"/>
      <c r="E553" s="22"/>
      <c r="F553" s="24"/>
      <c r="G553" s="26"/>
      <c r="H553" s="27"/>
    </row>
    <row r="554" spans="1:8" ht="11.25" customHeight="1" x14ac:dyDescent="0.2">
      <c r="A554" s="19"/>
      <c r="B554" s="135"/>
      <c r="C554" s="20"/>
      <c r="D554" s="21"/>
      <c r="E554" s="22"/>
      <c r="F554" s="25"/>
      <c r="G554" s="26"/>
      <c r="H554" s="27"/>
    </row>
    <row r="555" spans="1:8" ht="11.25" customHeight="1" x14ac:dyDescent="0.2">
      <c r="A555" s="19">
        <v>28</v>
      </c>
      <c r="B555" s="135" t="s">
        <v>11</v>
      </c>
      <c r="C555" s="20" t="s">
        <v>108</v>
      </c>
      <c r="D555" s="21" t="s">
        <v>8</v>
      </c>
      <c r="E555" s="22" t="s">
        <v>93</v>
      </c>
      <c r="F555" s="23">
        <v>2.5209999999999999</v>
      </c>
      <c r="G555" s="26">
        <v>426.72582994559099</v>
      </c>
      <c r="H555" s="27">
        <f t="shared" ref="H555" si="131">F555*G555</f>
        <v>1075.7758172928347</v>
      </c>
    </row>
    <row r="556" spans="1:8" ht="11.25" customHeight="1" x14ac:dyDescent="0.2">
      <c r="A556" s="19"/>
      <c r="B556" s="135"/>
      <c r="C556" s="20"/>
      <c r="D556" s="21"/>
      <c r="E556" s="22"/>
      <c r="F556" s="24"/>
      <c r="G556" s="26"/>
      <c r="H556" s="27"/>
    </row>
    <row r="557" spans="1:8" ht="11.25" customHeight="1" x14ac:dyDescent="0.2">
      <c r="A557" s="19"/>
      <c r="B557" s="135"/>
      <c r="C557" s="20"/>
      <c r="D557" s="21"/>
      <c r="E557" s="22"/>
      <c r="F557" s="24"/>
      <c r="G557" s="26"/>
      <c r="H557" s="27"/>
    </row>
    <row r="558" spans="1:8" ht="11.25" customHeight="1" x14ac:dyDescent="0.2">
      <c r="A558" s="19"/>
      <c r="B558" s="135"/>
      <c r="C558" s="20"/>
      <c r="D558" s="21"/>
      <c r="E558" s="22"/>
      <c r="F558" s="25"/>
      <c r="G558" s="26"/>
      <c r="H558" s="27"/>
    </row>
    <row r="559" spans="1:8" ht="11.25" customHeight="1" x14ac:dyDescent="0.2">
      <c r="A559" s="19">
        <v>29</v>
      </c>
      <c r="B559" s="135" t="s">
        <v>12</v>
      </c>
      <c r="C559" s="20" t="s">
        <v>111</v>
      </c>
      <c r="D559" s="21" t="s">
        <v>8</v>
      </c>
      <c r="E559" s="22" t="s">
        <v>93</v>
      </c>
      <c r="F559" s="23">
        <v>1.7869999999999999</v>
      </c>
      <c r="G559" s="26">
        <v>426.72582994559099</v>
      </c>
      <c r="H559" s="27">
        <f t="shared" ref="H559" si="132">F559*G559</f>
        <v>762.55905811277103</v>
      </c>
    </row>
    <row r="560" spans="1:8" ht="11.25" customHeight="1" x14ac:dyDescent="0.2">
      <c r="A560" s="19"/>
      <c r="B560" s="135"/>
      <c r="C560" s="20"/>
      <c r="D560" s="21"/>
      <c r="E560" s="22"/>
      <c r="F560" s="24"/>
      <c r="G560" s="26"/>
      <c r="H560" s="27"/>
    </row>
    <row r="561" spans="1:8" ht="11.25" customHeight="1" x14ac:dyDescent="0.2">
      <c r="A561" s="19"/>
      <c r="B561" s="135"/>
      <c r="C561" s="20"/>
      <c r="D561" s="21"/>
      <c r="E561" s="22"/>
      <c r="F561" s="24"/>
      <c r="G561" s="26"/>
      <c r="H561" s="27"/>
    </row>
    <row r="562" spans="1:8" ht="11.25" customHeight="1" x14ac:dyDescent="0.2">
      <c r="A562" s="19"/>
      <c r="B562" s="135"/>
      <c r="C562" s="20"/>
      <c r="D562" s="21"/>
      <c r="E562" s="22"/>
      <c r="F562" s="25"/>
      <c r="G562" s="26"/>
      <c r="H562" s="27"/>
    </row>
    <row r="563" spans="1:8" ht="11.25" customHeight="1" x14ac:dyDescent="0.2">
      <c r="A563" s="19">
        <v>30</v>
      </c>
      <c r="B563" s="135" t="s">
        <v>15</v>
      </c>
      <c r="C563" s="20" t="s">
        <v>109</v>
      </c>
      <c r="D563" s="21" t="s">
        <v>8</v>
      </c>
      <c r="E563" s="22" t="s">
        <v>93</v>
      </c>
      <c r="F563" s="23">
        <v>2.1459999999999999</v>
      </c>
      <c r="G563" s="26">
        <v>426.72582994559099</v>
      </c>
      <c r="H563" s="27">
        <f t="shared" ref="H563" si="133">F563*G563</f>
        <v>915.75363106323823</v>
      </c>
    </row>
    <row r="564" spans="1:8" ht="11.25" customHeight="1" x14ac:dyDescent="0.2">
      <c r="A564" s="19"/>
      <c r="B564" s="135"/>
      <c r="C564" s="20"/>
      <c r="D564" s="21"/>
      <c r="E564" s="22"/>
      <c r="F564" s="24"/>
      <c r="G564" s="26"/>
      <c r="H564" s="27"/>
    </row>
    <row r="565" spans="1:8" ht="11.25" customHeight="1" x14ac:dyDescent="0.2">
      <c r="A565" s="19"/>
      <c r="B565" s="135"/>
      <c r="C565" s="20"/>
      <c r="D565" s="21"/>
      <c r="E565" s="22"/>
      <c r="F565" s="24"/>
      <c r="G565" s="26"/>
      <c r="H565" s="27"/>
    </row>
    <row r="566" spans="1:8" ht="11.25" customHeight="1" x14ac:dyDescent="0.2">
      <c r="A566" s="19"/>
      <c r="B566" s="135"/>
      <c r="C566" s="20"/>
      <c r="D566" s="21"/>
      <c r="E566" s="22"/>
      <c r="F566" s="25"/>
      <c r="G566" s="26"/>
      <c r="H566" s="27"/>
    </row>
    <row r="567" spans="1:8" ht="11.25" customHeight="1" x14ac:dyDescent="0.2">
      <c r="A567" s="178">
        <v>31</v>
      </c>
      <c r="B567" s="158" t="s">
        <v>213</v>
      </c>
      <c r="C567" s="80" t="s">
        <v>121</v>
      </c>
      <c r="D567" s="136" t="s">
        <v>161</v>
      </c>
      <c r="E567" s="22" t="s">
        <v>54</v>
      </c>
      <c r="F567" s="136">
        <v>52.51</v>
      </c>
      <c r="G567" s="26">
        <v>96.715027389692693</v>
      </c>
      <c r="H567" s="27">
        <f t="shared" ref="H567" si="134">F567*G567</f>
        <v>5078.5060882327634</v>
      </c>
    </row>
    <row r="568" spans="1:8" ht="11.25" customHeight="1" x14ac:dyDescent="0.2">
      <c r="A568" s="179"/>
      <c r="B568" s="158"/>
      <c r="C568" s="80"/>
      <c r="D568" s="136"/>
      <c r="E568" s="22"/>
      <c r="F568" s="136"/>
      <c r="G568" s="26"/>
      <c r="H568" s="27"/>
    </row>
    <row r="569" spans="1:8" ht="11.25" customHeight="1" x14ac:dyDescent="0.2">
      <c r="A569" s="179"/>
      <c r="B569" s="158"/>
      <c r="C569" s="80"/>
      <c r="D569" s="136"/>
      <c r="E569" s="22"/>
      <c r="F569" s="136"/>
      <c r="G569" s="26"/>
      <c r="H569" s="27"/>
    </row>
    <row r="570" spans="1:8" ht="11.25" customHeight="1" x14ac:dyDescent="0.2">
      <c r="A570" s="179"/>
      <c r="B570" s="158"/>
      <c r="C570" s="80"/>
      <c r="D570" s="136"/>
      <c r="E570" s="22"/>
      <c r="F570" s="136"/>
      <c r="G570" s="26"/>
      <c r="H570" s="27"/>
    </row>
    <row r="571" spans="1:8" ht="11.25" customHeight="1" x14ac:dyDescent="0.2">
      <c r="A571" s="19">
        <v>32</v>
      </c>
      <c r="B571" s="135" t="s">
        <v>14</v>
      </c>
      <c r="C571" s="20" t="s">
        <v>117</v>
      </c>
      <c r="D571" s="21" t="s">
        <v>8</v>
      </c>
      <c r="E571" s="22" t="s">
        <v>93</v>
      </c>
      <c r="F571" s="23">
        <v>0.32300000000000001</v>
      </c>
      <c r="G571" s="26">
        <v>440.36105024175589</v>
      </c>
      <c r="H571" s="27">
        <f t="shared" ref="H571" si="135">F571*G571</f>
        <v>142.23661922808716</v>
      </c>
    </row>
    <row r="572" spans="1:8" ht="11.25" customHeight="1" x14ac:dyDescent="0.2">
      <c r="A572" s="19"/>
      <c r="B572" s="135"/>
      <c r="C572" s="20"/>
      <c r="D572" s="21"/>
      <c r="E572" s="22"/>
      <c r="F572" s="24"/>
      <c r="G572" s="26"/>
      <c r="H572" s="27"/>
    </row>
    <row r="573" spans="1:8" ht="11.25" customHeight="1" x14ac:dyDescent="0.2">
      <c r="A573" s="19"/>
      <c r="B573" s="135"/>
      <c r="C573" s="20"/>
      <c r="D573" s="21"/>
      <c r="E573" s="22"/>
      <c r="F573" s="24"/>
      <c r="G573" s="26"/>
      <c r="H573" s="27"/>
    </row>
    <row r="574" spans="1:8" ht="11.25" customHeight="1" x14ac:dyDescent="0.2">
      <c r="A574" s="19"/>
      <c r="B574" s="135"/>
      <c r="C574" s="20"/>
      <c r="D574" s="21"/>
      <c r="E574" s="22"/>
      <c r="F574" s="25"/>
      <c r="G574" s="26"/>
      <c r="H574" s="27"/>
    </row>
    <row r="575" spans="1:8" ht="11.25" customHeight="1" x14ac:dyDescent="0.2">
      <c r="A575" s="19">
        <v>33</v>
      </c>
      <c r="B575" s="135" t="s">
        <v>18</v>
      </c>
      <c r="C575" s="20" t="s">
        <v>118</v>
      </c>
      <c r="D575" s="21" t="s">
        <v>8</v>
      </c>
      <c r="E575" s="22" t="s">
        <v>93</v>
      </c>
      <c r="F575" s="23">
        <v>4.9180000000000001</v>
      </c>
      <c r="G575" s="26">
        <v>450.91494892077452</v>
      </c>
      <c r="H575" s="27">
        <f t="shared" ref="H575" si="136">F575*G575</f>
        <v>2217.599718792369</v>
      </c>
    </row>
    <row r="576" spans="1:8" ht="11.25" customHeight="1" x14ac:dyDescent="0.2">
      <c r="A576" s="19"/>
      <c r="B576" s="135"/>
      <c r="C576" s="20"/>
      <c r="D576" s="21"/>
      <c r="E576" s="22"/>
      <c r="F576" s="24"/>
      <c r="G576" s="26"/>
      <c r="H576" s="27"/>
    </row>
    <row r="577" spans="1:8" ht="11.25" customHeight="1" x14ac:dyDescent="0.2">
      <c r="A577" s="19"/>
      <c r="B577" s="135"/>
      <c r="C577" s="20"/>
      <c r="D577" s="21"/>
      <c r="E577" s="22"/>
      <c r="F577" s="24"/>
      <c r="G577" s="26"/>
      <c r="H577" s="27"/>
    </row>
    <row r="578" spans="1:8" ht="11.25" customHeight="1" x14ac:dyDescent="0.2">
      <c r="A578" s="19"/>
      <c r="B578" s="135"/>
      <c r="C578" s="20"/>
      <c r="D578" s="21"/>
      <c r="E578" s="22"/>
      <c r="F578" s="25"/>
      <c r="G578" s="26"/>
      <c r="H578" s="27"/>
    </row>
    <row r="579" spans="1:8" ht="11.25" customHeight="1" x14ac:dyDescent="0.2">
      <c r="A579" s="19">
        <v>34</v>
      </c>
      <c r="B579" s="135" t="s">
        <v>11</v>
      </c>
      <c r="C579" s="20" t="s">
        <v>108</v>
      </c>
      <c r="D579" s="21" t="s">
        <v>8</v>
      </c>
      <c r="E579" s="22" t="s">
        <v>93</v>
      </c>
      <c r="F579" s="23">
        <v>0.20799999999999999</v>
      </c>
      <c r="G579" s="26">
        <v>426.72582994559099</v>
      </c>
      <c r="H579" s="27">
        <f t="shared" ref="H579" si="137">F579*G579</f>
        <v>88.758972628682926</v>
      </c>
    </row>
    <row r="580" spans="1:8" ht="11.25" customHeight="1" x14ac:dyDescent="0.2">
      <c r="A580" s="19"/>
      <c r="B580" s="135"/>
      <c r="C580" s="20"/>
      <c r="D580" s="21"/>
      <c r="E580" s="22"/>
      <c r="F580" s="24"/>
      <c r="G580" s="26"/>
      <c r="H580" s="27"/>
    </row>
    <row r="581" spans="1:8" ht="11.25" customHeight="1" x14ac:dyDescent="0.2">
      <c r="A581" s="19"/>
      <c r="B581" s="135"/>
      <c r="C581" s="20"/>
      <c r="D581" s="21"/>
      <c r="E581" s="22"/>
      <c r="F581" s="24"/>
      <c r="G581" s="26"/>
      <c r="H581" s="27"/>
    </row>
    <row r="582" spans="1:8" ht="11.25" customHeight="1" x14ac:dyDescent="0.2">
      <c r="A582" s="19"/>
      <c r="B582" s="135"/>
      <c r="C582" s="20"/>
      <c r="D582" s="21"/>
      <c r="E582" s="22"/>
      <c r="F582" s="25"/>
      <c r="G582" s="26"/>
      <c r="H582" s="27"/>
    </row>
    <row r="583" spans="1:8" ht="11.25" customHeight="1" x14ac:dyDescent="0.2">
      <c r="A583" s="19">
        <v>35</v>
      </c>
      <c r="B583" s="187" t="s">
        <v>29</v>
      </c>
      <c r="C583" s="53" t="s">
        <v>959</v>
      </c>
      <c r="D583" s="142" t="s">
        <v>8</v>
      </c>
      <c r="E583" s="22" t="s">
        <v>93</v>
      </c>
      <c r="F583" s="142">
        <v>0.24099999999999999</v>
      </c>
      <c r="G583" s="26">
        <v>127.94725970837821</v>
      </c>
      <c r="H583" s="27">
        <f t="shared" ref="H583" si="138">F583*G583</f>
        <v>30.835289589719149</v>
      </c>
    </row>
    <row r="584" spans="1:8" ht="11.25" customHeight="1" x14ac:dyDescent="0.2">
      <c r="A584" s="19"/>
      <c r="B584" s="187"/>
      <c r="C584" s="54"/>
      <c r="D584" s="142"/>
      <c r="E584" s="22"/>
      <c r="F584" s="142"/>
      <c r="G584" s="26"/>
      <c r="H584" s="27"/>
    </row>
    <row r="585" spans="1:8" ht="11.25" customHeight="1" x14ac:dyDescent="0.2">
      <c r="A585" s="19"/>
      <c r="B585" s="187"/>
      <c r="C585" s="54"/>
      <c r="D585" s="142"/>
      <c r="E585" s="22"/>
      <c r="F585" s="142"/>
      <c r="G585" s="26"/>
      <c r="H585" s="27"/>
    </row>
    <row r="586" spans="1:8" ht="11.25" customHeight="1" x14ac:dyDescent="0.2">
      <c r="A586" s="19"/>
      <c r="B586" s="187"/>
      <c r="C586" s="47"/>
      <c r="D586" s="142"/>
      <c r="E586" s="22"/>
      <c r="F586" s="142"/>
      <c r="G586" s="26"/>
      <c r="H586" s="27"/>
    </row>
    <row r="587" spans="1:8" ht="11.25" customHeight="1" x14ac:dyDescent="0.2">
      <c r="A587" s="19">
        <v>36</v>
      </c>
      <c r="B587" s="187" t="s">
        <v>207</v>
      </c>
      <c r="C587" s="125" t="s">
        <v>954</v>
      </c>
      <c r="D587" s="142" t="s">
        <v>8</v>
      </c>
      <c r="E587" s="22" t="s">
        <v>93</v>
      </c>
      <c r="F587" s="170">
        <v>0.20499999999999999</v>
      </c>
      <c r="G587" s="26">
        <v>708.80817122542328</v>
      </c>
      <c r="H587" s="27">
        <f t="shared" ref="H587" si="139">F587*G587</f>
        <v>145.30567510121176</v>
      </c>
    </row>
    <row r="588" spans="1:8" ht="11.25" customHeight="1" x14ac:dyDescent="0.2">
      <c r="A588" s="19"/>
      <c r="B588" s="187"/>
      <c r="C588" s="125"/>
      <c r="D588" s="142"/>
      <c r="E588" s="22"/>
      <c r="F588" s="171"/>
      <c r="G588" s="26"/>
      <c r="H588" s="27"/>
    </row>
    <row r="589" spans="1:8" ht="11.25" customHeight="1" x14ac:dyDescent="0.2">
      <c r="A589" s="19"/>
      <c r="B589" s="187"/>
      <c r="C589" s="125"/>
      <c r="D589" s="142"/>
      <c r="E589" s="22"/>
      <c r="F589" s="171"/>
      <c r="G589" s="26"/>
      <c r="H589" s="27"/>
    </row>
    <row r="590" spans="1:8" ht="11.25" customHeight="1" x14ac:dyDescent="0.2">
      <c r="A590" s="19"/>
      <c r="B590" s="187"/>
      <c r="C590" s="125"/>
      <c r="D590" s="142"/>
      <c r="E590" s="22"/>
      <c r="F590" s="172"/>
      <c r="G590" s="26"/>
      <c r="H590" s="27"/>
    </row>
    <row r="591" spans="1:8" ht="11.25" customHeight="1" x14ac:dyDescent="0.2">
      <c r="A591" s="19">
        <v>37</v>
      </c>
      <c r="B591" s="135" t="s">
        <v>18</v>
      </c>
      <c r="C591" s="20" t="s">
        <v>118</v>
      </c>
      <c r="D591" s="21" t="s">
        <v>8</v>
      </c>
      <c r="E591" s="22" t="s">
        <v>93</v>
      </c>
      <c r="F591" s="23">
        <v>3.5999999999999997E-2</v>
      </c>
      <c r="G591" s="26">
        <v>450.91494892077452</v>
      </c>
      <c r="H591" s="27">
        <f t="shared" ref="H591" si="140">F591*G591</f>
        <v>16.232938161147882</v>
      </c>
    </row>
    <row r="592" spans="1:8" ht="11.25" customHeight="1" x14ac:dyDescent="0.2">
      <c r="A592" s="19"/>
      <c r="B592" s="135"/>
      <c r="C592" s="20"/>
      <c r="D592" s="21"/>
      <c r="E592" s="22"/>
      <c r="F592" s="24"/>
      <c r="G592" s="26"/>
      <c r="H592" s="27"/>
    </row>
    <row r="593" spans="1:8" ht="11.25" customHeight="1" x14ac:dyDescent="0.2">
      <c r="A593" s="19"/>
      <c r="B593" s="135"/>
      <c r="C593" s="20"/>
      <c r="D593" s="21"/>
      <c r="E593" s="22"/>
      <c r="F593" s="24"/>
      <c r="G593" s="26"/>
      <c r="H593" s="27"/>
    </row>
    <row r="594" spans="1:8" ht="11.25" customHeight="1" x14ac:dyDescent="0.2">
      <c r="A594" s="19"/>
      <c r="B594" s="135"/>
      <c r="C594" s="20"/>
      <c r="D594" s="21"/>
      <c r="E594" s="22"/>
      <c r="F594" s="25"/>
      <c r="G594" s="26"/>
      <c r="H594" s="27"/>
    </row>
    <row r="595" spans="1:8" ht="11.25" customHeight="1" x14ac:dyDescent="0.2">
      <c r="A595" s="178">
        <v>38</v>
      </c>
      <c r="B595" s="158" t="s">
        <v>214</v>
      </c>
      <c r="C595" s="80" t="s">
        <v>936</v>
      </c>
      <c r="D595" s="136" t="s">
        <v>161</v>
      </c>
      <c r="E595" s="22" t="s">
        <v>54</v>
      </c>
      <c r="F595" s="136">
        <v>3.8</v>
      </c>
      <c r="G595" s="26">
        <v>97.336940420870988</v>
      </c>
      <c r="H595" s="27">
        <f t="shared" ref="H595" si="141">F595*G595</f>
        <v>369.88037359930973</v>
      </c>
    </row>
    <row r="596" spans="1:8" ht="11.25" customHeight="1" x14ac:dyDescent="0.2">
      <c r="A596" s="179"/>
      <c r="B596" s="158"/>
      <c r="C596" s="80"/>
      <c r="D596" s="136"/>
      <c r="E596" s="22"/>
      <c r="F596" s="136"/>
      <c r="G596" s="26"/>
      <c r="H596" s="27"/>
    </row>
    <row r="597" spans="1:8" ht="11.25" customHeight="1" x14ac:dyDescent="0.2">
      <c r="A597" s="179"/>
      <c r="B597" s="158"/>
      <c r="C597" s="80"/>
      <c r="D597" s="136"/>
      <c r="E597" s="22"/>
      <c r="F597" s="136"/>
      <c r="G597" s="26"/>
      <c r="H597" s="27"/>
    </row>
    <row r="598" spans="1:8" ht="11.25" customHeight="1" x14ac:dyDescent="0.2">
      <c r="A598" s="179"/>
      <c r="B598" s="158"/>
      <c r="C598" s="80"/>
      <c r="D598" s="136"/>
      <c r="E598" s="22"/>
      <c r="F598" s="136"/>
      <c r="G598" s="26"/>
      <c r="H598" s="27"/>
    </row>
    <row r="599" spans="1:8" ht="11.25" customHeight="1" x14ac:dyDescent="0.2">
      <c r="A599" s="19">
        <v>39</v>
      </c>
      <c r="B599" s="135" t="s">
        <v>14</v>
      </c>
      <c r="C599" s="20" t="s">
        <v>117</v>
      </c>
      <c r="D599" s="21" t="s">
        <v>8</v>
      </c>
      <c r="E599" s="22" t="s">
        <v>93</v>
      </c>
      <c r="F599" s="23">
        <v>1.7000000000000001E-2</v>
      </c>
      <c r="G599" s="26">
        <v>440.36105024175589</v>
      </c>
      <c r="H599" s="27">
        <f t="shared" ref="H599" si="142">F599*G599</f>
        <v>7.4861378541098507</v>
      </c>
    </row>
    <row r="600" spans="1:8" ht="11.25" customHeight="1" x14ac:dyDescent="0.2">
      <c r="A600" s="19"/>
      <c r="B600" s="135"/>
      <c r="C600" s="20"/>
      <c r="D600" s="21"/>
      <c r="E600" s="22"/>
      <c r="F600" s="24"/>
      <c r="G600" s="26"/>
      <c r="H600" s="27"/>
    </row>
    <row r="601" spans="1:8" ht="11.25" customHeight="1" x14ac:dyDescent="0.2">
      <c r="A601" s="19"/>
      <c r="B601" s="135"/>
      <c r="C601" s="20"/>
      <c r="D601" s="21"/>
      <c r="E601" s="22"/>
      <c r="F601" s="24"/>
      <c r="G601" s="26"/>
      <c r="H601" s="27"/>
    </row>
    <row r="602" spans="1:8" ht="11.25" customHeight="1" x14ac:dyDescent="0.2">
      <c r="A602" s="19"/>
      <c r="B602" s="135"/>
      <c r="C602" s="20"/>
      <c r="D602" s="21"/>
      <c r="E602" s="22"/>
      <c r="F602" s="25"/>
      <c r="G602" s="26"/>
      <c r="H602" s="27"/>
    </row>
    <row r="603" spans="1:8" ht="11.25" customHeight="1" x14ac:dyDescent="0.2">
      <c r="A603" s="19">
        <v>40</v>
      </c>
      <c r="B603" s="135" t="s">
        <v>10</v>
      </c>
      <c r="C603" s="20" t="s">
        <v>107</v>
      </c>
      <c r="D603" s="21" t="s">
        <v>8</v>
      </c>
      <c r="E603" s="22" t="s">
        <v>93</v>
      </c>
      <c r="F603" s="23">
        <v>0.52100000000000002</v>
      </c>
      <c r="G603" s="26">
        <v>426.72582994559099</v>
      </c>
      <c r="H603" s="27">
        <f t="shared" ref="H603" si="143">F603*G603</f>
        <v>222.32415740165291</v>
      </c>
    </row>
    <row r="604" spans="1:8" ht="11.25" customHeight="1" x14ac:dyDescent="0.2">
      <c r="A604" s="19"/>
      <c r="B604" s="135"/>
      <c r="C604" s="20"/>
      <c r="D604" s="21"/>
      <c r="E604" s="22"/>
      <c r="F604" s="24"/>
      <c r="G604" s="26"/>
      <c r="H604" s="27"/>
    </row>
    <row r="605" spans="1:8" ht="11.25" customHeight="1" x14ac:dyDescent="0.2">
      <c r="A605" s="19"/>
      <c r="B605" s="135"/>
      <c r="C605" s="20"/>
      <c r="D605" s="21"/>
      <c r="E605" s="22"/>
      <c r="F605" s="24"/>
      <c r="G605" s="26"/>
      <c r="H605" s="27"/>
    </row>
    <row r="606" spans="1:8" ht="11.25" customHeight="1" x14ac:dyDescent="0.2">
      <c r="A606" s="19"/>
      <c r="B606" s="135"/>
      <c r="C606" s="20"/>
      <c r="D606" s="21"/>
      <c r="E606" s="22"/>
      <c r="F606" s="25"/>
      <c r="G606" s="26"/>
      <c r="H606" s="27"/>
    </row>
    <row r="607" spans="1:8" ht="11.25" customHeight="1" x14ac:dyDescent="0.2">
      <c r="A607" s="19">
        <v>41</v>
      </c>
      <c r="B607" s="135" t="s">
        <v>13</v>
      </c>
      <c r="C607" s="20" t="s">
        <v>110</v>
      </c>
      <c r="D607" s="21" t="s">
        <v>8</v>
      </c>
      <c r="E607" s="22" t="s">
        <v>93</v>
      </c>
      <c r="F607" s="23">
        <v>0.106</v>
      </c>
      <c r="G607" s="26">
        <v>426.72582994559099</v>
      </c>
      <c r="H607" s="27">
        <f t="shared" ref="H607" si="144">F607*G607</f>
        <v>45.232937974232641</v>
      </c>
    </row>
    <row r="608" spans="1:8" ht="11.25" customHeight="1" x14ac:dyDescent="0.2">
      <c r="A608" s="19"/>
      <c r="B608" s="135"/>
      <c r="C608" s="20"/>
      <c r="D608" s="21"/>
      <c r="E608" s="22"/>
      <c r="F608" s="24"/>
      <c r="G608" s="26"/>
      <c r="H608" s="27"/>
    </row>
    <row r="609" spans="1:8" ht="11.25" customHeight="1" x14ac:dyDescent="0.2">
      <c r="A609" s="19"/>
      <c r="B609" s="135"/>
      <c r="C609" s="20"/>
      <c r="D609" s="21"/>
      <c r="E609" s="22"/>
      <c r="F609" s="24"/>
      <c r="G609" s="26"/>
      <c r="H609" s="27"/>
    </row>
    <row r="610" spans="1:8" ht="11.25" customHeight="1" x14ac:dyDescent="0.2">
      <c r="A610" s="19"/>
      <c r="B610" s="135"/>
      <c r="C610" s="20"/>
      <c r="D610" s="21"/>
      <c r="E610" s="22"/>
      <c r="F610" s="25"/>
      <c r="G610" s="26"/>
      <c r="H610" s="27"/>
    </row>
    <row r="611" spans="1:8" ht="11.25" customHeight="1" x14ac:dyDescent="0.2">
      <c r="A611" s="19">
        <v>42</v>
      </c>
      <c r="B611" s="195" t="s">
        <v>215</v>
      </c>
      <c r="C611" s="80" t="s">
        <v>115</v>
      </c>
      <c r="D611" s="136" t="s">
        <v>163</v>
      </c>
      <c r="E611" s="22" t="s">
        <v>54</v>
      </c>
      <c r="F611" s="142">
        <v>2.56</v>
      </c>
      <c r="G611" s="26">
        <v>106.94109978859593</v>
      </c>
      <c r="H611" s="27">
        <f t="shared" ref="H611" si="145">F611*G611</f>
        <v>273.7692154588056</v>
      </c>
    </row>
    <row r="612" spans="1:8" ht="11.25" customHeight="1" x14ac:dyDescent="0.2">
      <c r="A612" s="19"/>
      <c r="B612" s="196"/>
      <c r="C612" s="80"/>
      <c r="D612" s="136"/>
      <c r="E612" s="22"/>
      <c r="F612" s="142"/>
      <c r="G612" s="26"/>
      <c r="H612" s="27"/>
    </row>
    <row r="613" spans="1:8" ht="11.25" customHeight="1" x14ac:dyDescent="0.2">
      <c r="A613" s="19"/>
      <c r="B613" s="196"/>
      <c r="C613" s="80"/>
      <c r="D613" s="136"/>
      <c r="E613" s="22"/>
      <c r="F613" s="142"/>
      <c r="G613" s="26"/>
      <c r="H613" s="27"/>
    </row>
    <row r="614" spans="1:8" ht="11.25" customHeight="1" x14ac:dyDescent="0.2">
      <c r="A614" s="19"/>
      <c r="B614" s="197"/>
      <c r="C614" s="80"/>
      <c r="D614" s="136"/>
      <c r="E614" s="22"/>
      <c r="F614" s="142"/>
      <c r="G614" s="26"/>
      <c r="H614" s="27"/>
    </row>
    <row r="615" spans="1:8" ht="11.25" customHeight="1" x14ac:dyDescent="0.2">
      <c r="A615" s="19">
        <v>43</v>
      </c>
      <c r="B615" s="135" t="s">
        <v>14</v>
      </c>
      <c r="C615" s="20" t="s">
        <v>117</v>
      </c>
      <c r="D615" s="21" t="s">
        <v>8</v>
      </c>
      <c r="E615" s="22" t="s">
        <v>93</v>
      </c>
      <c r="F615" s="23">
        <v>0.153</v>
      </c>
      <c r="G615" s="26">
        <v>440.36105024175589</v>
      </c>
      <c r="H615" s="27">
        <f t="shared" ref="H615" si="146">F615*G615</f>
        <v>67.375240686988647</v>
      </c>
    </row>
    <row r="616" spans="1:8" ht="11.25" customHeight="1" x14ac:dyDescent="0.2">
      <c r="A616" s="19"/>
      <c r="B616" s="135"/>
      <c r="C616" s="20"/>
      <c r="D616" s="21"/>
      <c r="E616" s="22"/>
      <c r="F616" s="24"/>
      <c r="G616" s="26"/>
      <c r="H616" s="27"/>
    </row>
    <row r="617" spans="1:8" ht="11.25" customHeight="1" x14ac:dyDescent="0.2">
      <c r="A617" s="19"/>
      <c r="B617" s="135"/>
      <c r="C617" s="20"/>
      <c r="D617" s="21"/>
      <c r="E617" s="22"/>
      <c r="F617" s="24"/>
      <c r="G617" s="26"/>
      <c r="H617" s="27"/>
    </row>
    <row r="618" spans="1:8" ht="11.25" customHeight="1" x14ac:dyDescent="0.2">
      <c r="A618" s="19"/>
      <c r="B618" s="135"/>
      <c r="C618" s="20"/>
      <c r="D618" s="21"/>
      <c r="E618" s="22"/>
      <c r="F618" s="25"/>
      <c r="G618" s="26"/>
      <c r="H618" s="27"/>
    </row>
    <row r="619" spans="1:8" ht="11.25" customHeight="1" x14ac:dyDescent="0.2">
      <c r="A619" s="19">
        <v>44</v>
      </c>
      <c r="B619" s="135" t="s">
        <v>11</v>
      </c>
      <c r="C619" s="20" t="s">
        <v>108</v>
      </c>
      <c r="D619" s="21" t="s">
        <v>8</v>
      </c>
      <c r="E619" s="22" t="s">
        <v>93</v>
      </c>
      <c r="F619" s="23">
        <v>0.16200000000000001</v>
      </c>
      <c r="G619" s="26">
        <v>426.72582994559099</v>
      </c>
      <c r="H619" s="27">
        <f t="shared" ref="H619" si="147">F619*G619</f>
        <v>69.129584451185735</v>
      </c>
    </row>
    <row r="620" spans="1:8" ht="11.25" customHeight="1" x14ac:dyDescent="0.2">
      <c r="A620" s="19"/>
      <c r="B620" s="135"/>
      <c r="C620" s="20"/>
      <c r="D620" s="21"/>
      <c r="E620" s="22"/>
      <c r="F620" s="24"/>
      <c r="G620" s="26"/>
      <c r="H620" s="27"/>
    </row>
    <row r="621" spans="1:8" ht="11.25" customHeight="1" x14ac:dyDescent="0.2">
      <c r="A621" s="19"/>
      <c r="B621" s="135"/>
      <c r="C621" s="20"/>
      <c r="D621" s="21"/>
      <c r="E621" s="22"/>
      <c r="F621" s="24"/>
      <c r="G621" s="26"/>
      <c r="H621" s="27"/>
    </row>
    <row r="622" spans="1:8" ht="11.25" customHeight="1" x14ac:dyDescent="0.2">
      <c r="A622" s="19"/>
      <c r="B622" s="135"/>
      <c r="C622" s="20"/>
      <c r="D622" s="21"/>
      <c r="E622" s="22"/>
      <c r="F622" s="25"/>
      <c r="G622" s="26"/>
      <c r="H622" s="27"/>
    </row>
    <row r="623" spans="1:8" ht="11.25" customHeight="1" x14ac:dyDescent="0.2">
      <c r="A623" s="19">
        <v>45</v>
      </c>
      <c r="B623" s="158" t="s">
        <v>216</v>
      </c>
      <c r="C623" s="80" t="s">
        <v>960</v>
      </c>
      <c r="D623" s="136" t="s">
        <v>6</v>
      </c>
      <c r="E623" s="22" t="s">
        <v>54</v>
      </c>
      <c r="F623" s="178">
        <v>0.66</v>
      </c>
      <c r="G623" s="26">
        <v>100.08035241976964</v>
      </c>
      <c r="H623" s="27">
        <f t="shared" ref="H623" si="148">F623*G623</f>
        <v>66.053032597047959</v>
      </c>
    </row>
    <row r="624" spans="1:8" ht="11.25" customHeight="1" x14ac:dyDescent="0.2">
      <c r="A624" s="19"/>
      <c r="B624" s="158"/>
      <c r="C624" s="80"/>
      <c r="D624" s="136"/>
      <c r="E624" s="22"/>
      <c r="F624" s="179"/>
      <c r="G624" s="26"/>
      <c r="H624" s="27"/>
    </row>
    <row r="625" spans="1:8" ht="11.25" customHeight="1" x14ac:dyDescent="0.2">
      <c r="A625" s="19"/>
      <c r="B625" s="158"/>
      <c r="C625" s="80"/>
      <c r="D625" s="136"/>
      <c r="E625" s="22"/>
      <c r="F625" s="179"/>
      <c r="G625" s="26"/>
      <c r="H625" s="27"/>
    </row>
    <row r="626" spans="1:8" ht="11.25" customHeight="1" x14ac:dyDescent="0.2">
      <c r="A626" s="19"/>
      <c r="B626" s="158"/>
      <c r="C626" s="80"/>
      <c r="D626" s="136"/>
      <c r="E626" s="22"/>
      <c r="F626" s="180"/>
      <c r="G626" s="26"/>
      <c r="H626" s="27"/>
    </row>
    <row r="627" spans="1:8" ht="11.25" customHeight="1" x14ac:dyDescent="0.2">
      <c r="A627" s="19">
        <v>46</v>
      </c>
      <c r="B627" s="135" t="s">
        <v>14</v>
      </c>
      <c r="C627" s="20" t="s">
        <v>117</v>
      </c>
      <c r="D627" s="21" t="s">
        <v>8</v>
      </c>
      <c r="E627" s="22" t="s">
        <v>93</v>
      </c>
      <c r="F627" s="23">
        <v>2.9000000000000001E-2</v>
      </c>
      <c r="G627" s="26">
        <v>440.36105024175589</v>
      </c>
      <c r="H627" s="27">
        <f t="shared" ref="H627" si="149">F627*G627</f>
        <v>12.770470457010921</v>
      </c>
    </row>
    <row r="628" spans="1:8" ht="11.25" customHeight="1" x14ac:dyDescent="0.2">
      <c r="A628" s="19"/>
      <c r="B628" s="135"/>
      <c r="C628" s="20"/>
      <c r="D628" s="21"/>
      <c r="E628" s="22"/>
      <c r="F628" s="24"/>
      <c r="G628" s="26"/>
      <c r="H628" s="27"/>
    </row>
    <row r="629" spans="1:8" ht="11.25" customHeight="1" x14ac:dyDescent="0.2">
      <c r="A629" s="19"/>
      <c r="B629" s="135"/>
      <c r="C629" s="20"/>
      <c r="D629" s="21"/>
      <c r="E629" s="22"/>
      <c r="F629" s="24"/>
      <c r="G629" s="26"/>
      <c r="H629" s="27"/>
    </row>
    <row r="630" spans="1:8" ht="11.25" customHeight="1" x14ac:dyDescent="0.2">
      <c r="A630" s="19"/>
      <c r="B630" s="135"/>
      <c r="C630" s="20"/>
      <c r="D630" s="21"/>
      <c r="E630" s="22"/>
      <c r="F630" s="25"/>
      <c r="G630" s="26"/>
      <c r="H630" s="27"/>
    </row>
    <row r="631" spans="1:8" ht="11.25" customHeight="1" x14ac:dyDescent="0.2">
      <c r="A631" s="19">
        <v>47</v>
      </c>
      <c r="B631" s="135" t="s">
        <v>18</v>
      </c>
      <c r="C631" s="20" t="s">
        <v>118</v>
      </c>
      <c r="D631" s="21" t="s">
        <v>8</v>
      </c>
      <c r="E631" s="22" t="s">
        <v>93</v>
      </c>
      <c r="F631" s="23">
        <v>5.3999999999999999E-2</v>
      </c>
      <c r="G631" s="26">
        <v>450.91494892077452</v>
      </c>
      <c r="H631" s="27">
        <f t="shared" ref="H631" si="150">F631*G631</f>
        <v>24.349407241721824</v>
      </c>
    </row>
    <row r="632" spans="1:8" ht="11.25" customHeight="1" x14ac:dyDescent="0.2">
      <c r="A632" s="19"/>
      <c r="B632" s="135"/>
      <c r="C632" s="20"/>
      <c r="D632" s="21"/>
      <c r="E632" s="22"/>
      <c r="F632" s="24"/>
      <c r="G632" s="26"/>
      <c r="H632" s="27"/>
    </row>
    <row r="633" spans="1:8" ht="11.25" customHeight="1" x14ac:dyDescent="0.2">
      <c r="A633" s="19"/>
      <c r="B633" s="135"/>
      <c r="C633" s="20"/>
      <c r="D633" s="21"/>
      <c r="E633" s="22"/>
      <c r="F633" s="24"/>
      <c r="G633" s="26"/>
      <c r="H633" s="27"/>
    </row>
    <row r="634" spans="1:8" ht="11.25" customHeight="1" x14ac:dyDescent="0.2">
      <c r="A634" s="19"/>
      <c r="B634" s="135"/>
      <c r="C634" s="20"/>
      <c r="D634" s="21"/>
      <c r="E634" s="22"/>
      <c r="F634" s="25"/>
      <c r="G634" s="26"/>
      <c r="H634" s="27"/>
    </row>
    <row r="635" spans="1:8" ht="11.25" customHeight="1" x14ac:dyDescent="0.2">
      <c r="A635" s="19">
        <v>48</v>
      </c>
      <c r="B635" s="158" t="s">
        <v>217</v>
      </c>
      <c r="C635" s="80" t="s">
        <v>961</v>
      </c>
      <c r="D635" s="136" t="s">
        <v>6</v>
      </c>
      <c r="E635" s="22" t="s">
        <v>54</v>
      </c>
      <c r="F635" s="178">
        <v>5.8</v>
      </c>
      <c r="G635" s="26">
        <v>107.96719605461362</v>
      </c>
      <c r="H635" s="27">
        <f t="shared" ref="H635" si="151">F635*G635</f>
        <v>626.20973711675902</v>
      </c>
    </row>
    <row r="636" spans="1:8" ht="11.25" customHeight="1" x14ac:dyDescent="0.2">
      <c r="A636" s="19"/>
      <c r="B636" s="158"/>
      <c r="C636" s="80"/>
      <c r="D636" s="136"/>
      <c r="E636" s="22"/>
      <c r="F636" s="179"/>
      <c r="G636" s="26"/>
      <c r="H636" s="27"/>
    </row>
    <row r="637" spans="1:8" ht="11.25" customHeight="1" x14ac:dyDescent="0.2">
      <c r="A637" s="19"/>
      <c r="B637" s="158"/>
      <c r="C637" s="80"/>
      <c r="D637" s="136"/>
      <c r="E637" s="22"/>
      <c r="F637" s="179"/>
      <c r="G637" s="26"/>
      <c r="H637" s="27"/>
    </row>
    <row r="638" spans="1:8" ht="11.25" customHeight="1" x14ac:dyDescent="0.2">
      <c r="A638" s="19"/>
      <c r="B638" s="158"/>
      <c r="C638" s="80"/>
      <c r="D638" s="136"/>
      <c r="E638" s="22"/>
      <c r="F638" s="180"/>
      <c r="G638" s="26"/>
      <c r="H638" s="27"/>
    </row>
    <row r="639" spans="1:8" ht="11.25" customHeight="1" x14ac:dyDescent="0.2">
      <c r="A639" s="19">
        <v>49</v>
      </c>
      <c r="B639" s="135" t="s">
        <v>14</v>
      </c>
      <c r="C639" s="20" t="s">
        <v>117</v>
      </c>
      <c r="D639" s="21" t="s">
        <v>8</v>
      </c>
      <c r="E639" s="22" t="s">
        <v>93</v>
      </c>
      <c r="F639" s="23">
        <v>0.33100000000000002</v>
      </c>
      <c r="G639" s="26">
        <v>440.36105024175589</v>
      </c>
      <c r="H639" s="27">
        <f t="shared" ref="H639" si="152">F639*G639</f>
        <v>145.7595076300212</v>
      </c>
    </row>
    <row r="640" spans="1:8" ht="11.25" customHeight="1" x14ac:dyDescent="0.2">
      <c r="A640" s="19"/>
      <c r="B640" s="135"/>
      <c r="C640" s="20"/>
      <c r="D640" s="21"/>
      <c r="E640" s="22"/>
      <c r="F640" s="24"/>
      <c r="G640" s="26"/>
      <c r="H640" s="27"/>
    </row>
    <row r="641" spans="1:8" ht="11.25" customHeight="1" x14ac:dyDescent="0.2">
      <c r="A641" s="19"/>
      <c r="B641" s="135"/>
      <c r="C641" s="20"/>
      <c r="D641" s="21"/>
      <c r="E641" s="22"/>
      <c r="F641" s="24"/>
      <c r="G641" s="26"/>
      <c r="H641" s="27"/>
    </row>
    <row r="642" spans="1:8" ht="11.25" customHeight="1" x14ac:dyDescent="0.2">
      <c r="A642" s="19"/>
      <c r="B642" s="135"/>
      <c r="C642" s="20"/>
      <c r="D642" s="21"/>
      <c r="E642" s="22"/>
      <c r="F642" s="25"/>
      <c r="G642" s="26"/>
      <c r="H642" s="27"/>
    </row>
    <row r="643" spans="1:8" ht="11.25" customHeight="1" x14ac:dyDescent="0.2">
      <c r="A643" s="19">
        <v>50</v>
      </c>
      <c r="B643" s="195" t="s">
        <v>218</v>
      </c>
      <c r="C643" s="80" t="s">
        <v>962</v>
      </c>
      <c r="D643" s="136" t="s">
        <v>163</v>
      </c>
      <c r="E643" s="22" t="s">
        <v>54</v>
      </c>
      <c r="F643" s="138">
        <v>190.62</v>
      </c>
      <c r="G643" s="26">
        <v>87.09771620495448</v>
      </c>
      <c r="H643" s="27">
        <f t="shared" ref="H643" si="153">F643*G643</f>
        <v>16602.566662988422</v>
      </c>
    </row>
    <row r="644" spans="1:8" ht="11.25" customHeight="1" x14ac:dyDescent="0.2">
      <c r="A644" s="19"/>
      <c r="B644" s="196"/>
      <c r="C644" s="80"/>
      <c r="D644" s="136"/>
      <c r="E644" s="22"/>
      <c r="F644" s="139"/>
      <c r="G644" s="26"/>
      <c r="H644" s="27"/>
    </row>
    <row r="645" spans="1:8" ht="11.25" customHeight="1" x14ac:dyDescent="0.2">
      <c r="A645" s="19"/>
      <c r="B645" s="196"/>
      <c r="C645" s="80"/>
      <c r="D645" s="136"/>
      <c r="E645" s="22"/>
      <c r="F645" s="139"/>
      <c r="G645" s="26"/>
      <c r="H645" s="27"/>
    </row>
    <row r="646" spans="1:8" ht="11.25" customHeight="1" x14ac:dyDescent="0.2">
      <c r="A646" s="19"/>
      <c r="B646" s="197"/>
      <c r="C646" s="80"/>
      <c r="D646" s="136"/>
      <c r="E646" s="22"/>
      <c r="F646" s="140"/>
      <c r="G646" s="26"/>
      <c r="H646" s="27"/>
    </row>
    <row r="647" spans="1:8" ht="11.25" customHeight="1" x14ac:dyDescent="0.2">
      <c r="A647" s="19">
        <v>51</v>
      </c>
      <c r="B647" s="135" t="s">
        <v>14</v>
      </c>
      <c r="C647" s="20" t="s">
        <v>117</v>
      </c>
      <c r="D647" s="21" t="s">
        <v>8</v>
      </c>
      <c r="E647" s="22" t="s">
        <v>93</v>
      </c>
      <c r="F647" s="23">
        <v>1.2999999999999999E-2</v>
      </c>
      <c r="G647" s="26">
        <v>440.36105024175589</v>
      </c>
      <c r="H647" s="27">
        <f t="shared" ref="H647" si="154">F647*G647</f>
        <v>5.7246936531428263</v>
      </c>
    </row>
    <row r="648" spans="1:8" ht="11.25" customHeight="1" x14ac:dyDescent="0.2">
      <c r="A648" s="19"/>
      <c r="B648" s="135"/>
      <c r="C648" s="20"/>
      <c r="D648" s="21"/>
      <c r="E648" s="22"/>
      <c r="F648" s="24"/>
      <c r="G648" s="26"/>
      <c r="H648" s="27"/>
    </row>
    <row r="649" spans="1:8" ht="11.25" customHeight="1" x14ac:dyDescent="0.2">
      <c r="A649" s="19"/>
      <c r="B649" s="135"/>
      <c r="C649" s="20"/>
      <c r="D649" s="21"/>
      <c r="E649" s="22"/>
      <c r="F649" s="24"/>
      <c r="G649" s="26"/>
      <c r="H649" s="27"/>
    </row>
    <row r="650" spans="1:8" ht="11.25" customHeight="1" x14ac:dyDescent="0.2">
      <c r="A650" s="19"/>
      <c r="B650" s="135"/>
      <c r="C650" s="20"/>
      <c r="D650" s="21"/>
      <c r="E650" s="22"/>
      <c r="F650" s="25"/>
      <c r="G650" s="26"/>
      <c r="H650" s="27"/>
    </row>
    <row r="651" spans="1:8" ht="11.25" customHeight="1" x14ac:dyDescent="0.2">
      <c r="A651" s="19">
        <v>52</v>
      </c>
      <c r="B651" s="135" t="s">
        <v>18</v>
      </c>
      <c r="C651" s="20" t="s">
        <v>118</v>
      </c>
      <c r="D651" s="21" t="s">
        <v>8</v>
      </c>
      <c r="E651" s="22" t="s">
        <v>93</v>
      </c>
      <c r="F651" s="23">
        <v>1.6180000000000001</v>
      </c>
      <c r="G651" s="26">
        <v>450.91494892077452</v>
      </c>
      <c r="H651" s="27">
        <f t="shared" ref="H651" si="155">F651*G651</f>
        <v>729.58038735381319</v>
      </c>
    </row>
    <row r="652" spans="1:8" ht="11.25" customHeight="1" x14ac:dyDescent="0.2">
      <c r="A652" s="19"/>
      <c r="B652" s="135"/>
      <c r="C652" s="20"/>
      <c r="D652" s="21"/>
      <c r="E652" s="22"/>
      <c r="F652" s="24"/>
      <c r="G652" s="26"/>
      <c r="H652" s="27"/>
    </row>
    <row r="653" spans="1:8" ht="11.25" customHeight="1" x14ac:dyDescent="0.2">
      <c r="A653" s="19"/>
      <c r="B653" s="135"/>
      <c r="C653" s="20"/>
      <c r="D653" s="21"/>
      <c r="E653" s="22"/>
      <c r="F653" s="24"/>
      <c r="G653" s="26"/>
      <c r="H653" s="27"/>
    </row>
    <row r="654" spans="1:8" ht="11.25" customHeight="1" x14ac:dyDescent="0.2">
      <c r="A654" s="19"/>
      <c r="B654" s="135"/>
      <c r="C654" s="20"/>
      <c r="D654" s="21"/>
      <c r="E654" s="22"/>
      <c r="F654" s="25"/>
      <c r="G654" s="26"/>
      <c r="H654" s="27"/>
    </row>
    <row r="655" spans="1:8" ht="11.25" customHeight="1" x14ac:dyDescent="0.2">
      <c r="A655" s="19">
        <v>53</v>
      </c>
      <c r="B655" s="135" t="s">
        <v>10</v>
      </c>
      <c r="C655" s="20" t="s">
        <v>107</v>
      </c>
      <c r="D655" s="21" t="s">
        <v>8</v>
      </c>
      <c r="E655" s="22" t="s">
        <v>93</v>
      </c>
      <c r="F655" s="23">
        <v>17.163</v>
      </c>
      <c r="G655" s="26">
        <v>426.72582994559099</v>
      </c>
      <c r="H655" s="27">
        <f t="shared" ref="H655" si="156">F655*G655</f>
        <v>7323.8954193561785</v>
      </c>
    </row>
    <row r="656" spans="1:8" ht="11.25" customHeight="1" x14ac:dyDescent="0.2">
      <c r="A656" s="19"/>
      <c r="B656" s="135"/>
      <c r="C656" s="20"/>
      <c r="D656" s="21"/>
      <c r="E656" s="22"/>
      <c r="F656" s="24"/>
      <c r="G656" s="26"/>
      <c r="H656" s="27"/>
    </row>
    <row r="657" spans="1:8" ht="11.25" customHeight="1" x14ac:dyDescent="0.2">
      <c r="A657" s="19"/>
      <c r="B657" s="135"/>
      <c r="C657" s="20"/>
      <c r="D657" s="21"/>
      <c r="E657" s="22"/>
      <c r="F657" s="24"/>
      <c r="G657" s="26"/>
      <c r="H657" s="27"/>
    </row>
    <row r="658" spans="1:8" ht="11.25" customHeight="1" x14ac:dyDescent="0.2">
      <c r="A658" s="19"/>
      <c r="B658" s="135"/>
      <c r="C658" s="20"/>
      <c r="D658" s="21"/>
      <c r="E658" s="22"/>
      <c r="F658" s="25"/>
      <c r="G658" s="26"/>
      <c r="H658" s="27"/>
    </row>
    <row r="659" spans="1:8" ht="11.25" customHeight="1" x14ac:dyDescent="0.2">
      <c r="A659" s="19">
        <v>54</v>
      </c>
      <c r="B659" s="135" t="s">
        <v>11</v>
      </c>
      <c r="C659" s="20" t="s">
        <v>108</v>
      </c>
      <c r="D659" s="21" t="s">
        <v>8</v>
      </c>
      <c r="E659" s="22" t="s">
        <v>93</v>
      </c>
      <c r="F659" s="23">
        <v>2.9000000000000001E-2</v>
      </c>
      <c r="G659" s="26">
        <v>426.72582994559099</v>
      </c>
      <c r="H659" s="27">
        <f t="shared" ref="H659" si="157">F659*G659</f>
        <v>12.37504906842214</v>
      </c>
    </row>
    <row r="660" spans="1:8" ht="11.25" customHeight="1" x14ac:dyDescent="0.2">
      <c r="A660" s="19"/>
      <c r="B660" s="135"/>
      <c r="C660" s="20"/>
      <c r="D660" s="21"/>
      <c r="E660" s="22"/>
      <c r="F660" s="24"/>
      <c r="G660" s="26"/>
      <c r="H660" s="27"/>
    </row>
    <row r="661" spans="1:8" ht="11.25" customHeight="1" x14ac:dyDescent="0.2">
      <c r="A661" s="19"/>
      <c r="B661" s="135"/>
      <c r="C661" s="20"/>
      <c r="D661" s="21"/>
      <c r="E661" s="22"/>
      <c r="F661" s="24"/>
      <c r="G661" s="26"/>
      <c r="H661" s="27"/>
    </row>
    <row r="662" spans="1:8" ht="11.25" customHeight="1" x14ac:dyDescent="0.2">
      <c r="A662" s="19"/>
      <c r="B662" s="135"/>
      <c r="C662" s="20"/>
      <c r="D662" s="21"/>
      <c r="E662" s="22"/>
      <c r="F662" s="25"/>
      <c r="G662" s="26"/>
      <c r="H662" s="27"/>
    </row>
    <row r="663" spans="1:8" ht="11.25" customHeight="1" x14ac:dyDescent="0.2">
      <c r="A663" s="19">
        <v>55</v>
      </c>
      <c r="B663" s="135" t="s">
        <v>13</v>
      </c>
      <c r="C663" s="20" t="s">
        <v>110</v>
      </c>
      <c r="D663" s="21" t="s">
        <v>8</v>
      </c>
      <c r="E663" s="22" t="s">
        <v>93</v>
      </c>
      <c r="F663" s="23">
        <v>0.64800000000000002</v>
      </c>
      <c r="G663" s="26">
        <v>426.72582994559099</v>
      </c>
      <c r="H663" s="27">
        <f t="shared" ref="H663" si="158">F663*G663</f>
        <v>276.51833780474294</v>
      </c>
    </row>
    <row r="664" spans="1:8" ht="11.25" customHeight="1" x14ac:dyDescent="0.2">
      <c r="A664" s="19"/>
      <c r="B664" s="135"/>
      <c r="C664" s="20"/>
      <c r="D664" s="21"/>
      <c r="E664" s="22"/>
      <c r="F664" s="24"/>
      <c r="G664" s="26"/>
      <c r="H664" s="27"/>
    </row>
    <row r="665" spans="1:8" ht="11.25" customHeight="1" x14ac:dyDescent="0.2">
      <c r="A665" s="19"/>
      <c r="B665" s="135"/>
      <c r="C665" s="20"/>
      <c r="D665" s="21"/>
      <c r="E665" s="22"/>
      <c r="F665" s="24"/>
      <c r="G665" s="26"/>
      <c r="H665" s="27"/>
    </row>
    <row r="666" spans="1:8" ht="11.25" customHeight="1" x14ac:dyDescent="0.2">
      <c r="A666" s="19"/>
      <c r="B666" s="135"/>
      <c r="C666" s="20"/>
      <c r="D666" s="21"/>
      <c r="E666" s="22"/>
      <c r="F666" s="25"/>
      <c r="G666" s="26"/>
      <c r="H666" s="27"/>
    </row>
    <row r="667" spans="1:8" ht="11.25" customHeight="1" x14ac:dyDescent="0.2">
      <c r="A667" s="19">
        <v>56</v>
      </c>
      <c r="B667" s="392" t="s">
        <v>185</v>
      </c>
      <c r="C667" s="80" t="s">
        <v>122</v>
      </c>
      <c r="D667" s="136" t="s">
        <v>163</v>
      </c>
      <c r="E667" s="22" t="s">
        <v>54</v>
      </c>
      <c r="F667" s="136">
        <v>3.06</v>
      </c>
      <c r="G667" s="26">
        <v>109.34044741184046</v>
      </c>
      <c r="H667" s="27">
        <f t="shared" ref="H667" si="159">F667*G667</f>
        <v>334.58176908023182</v>
      </c>
    </row>
    <row r="668" spans="1:8" ht="11.25" customHeight="1" x14ac:dyDescent="0.2">
      <c r="A668" s="19"/>
      <c r="B668" s="271"/>
      <c r="C668" s="80"/>
      <c r="D668" s="136"/>
      <c r="E668" s="22"/>
      <c r="F668" s="136"/>
      <c r="G668" s="26"/>
      <c r="H668" s="27"/>
    </row>
    <row r="669" spans="1:8" ht="11.25" customHeight="1" x14ac:dyDescent="0.2">
      <c r="A669" s="19"/>
      <c r="B669" s="271"/>
      <c r="C669" s="80"/>
      <c r="D669" s="136"/>
      <c r="E669" s="22"/>
      <c r="F669" s="136"/>
      <c r="G669" s="26"/>
      <c r="H669" s="27"/>
    </row>
    <row r="670" spans="1:8" ht="11.25" customHeight="1" x14ac:dyDescent="0.2">
      <c r="A670" s="19"/>
      <c r="B670" s="271"/>
      <c r="C670" s="80"/>
      <c r="D670" s="136"/>
      <c r="E670" s="22"/>
      <c r="F670" s="136"/>
      <c r="G670" s="26"/>
      <c r="H670" s="27"/>
    </row>
    <row r="671" spans="1:8" ht="11.25" customHeight="1" x14ac:dyDescent="0.2">
      <c r="A671" s="19">
        <v>57</v>
      </c>
      <c r="B671" s="135" t="s">
        <v>14</v>
      </c>
      <c r="C671" s="20" t="s">
        <v>117</v>
      </c>
      <c r="D671" s="21" t="s">
        <v>8</v>
      </c>
      <c r="E671" s="22" t="s">
        <v>93</v>
      </c>
      <c r="F671" s="23">
        <v>7.2999999999999995E-2</v>
      </c>
      <c r="G671" s="26">
        <v>440.36105024175589</v>
      </c>
      <c r="H671" s="27">
        <f t="shared" ref="H671" si="160">F671*G671</f>
        <v>32.146356667648178</v>
      </c>
    </row>
    <row r="672" spans="1:8" ht="11.25" customHeight="1" x14ac:dyDescent="0.2">
      <c r="A672" s="19"/>
      <c r="B672" s="135"/>
      <c r="C672" s="20"/>
      <c r="D672" s="21"/>
      <c r="E672" s="22"/>
      <c r="F672" s="24"/>
      <c r="G672" s="26"/>
      <c r="H672" s="27"/>
    </row>
    <row r="673" spans="1:8" ht="11.25" customHeight="1" x14ac:dyDescent="0.2">
      <c r="A673" s="19"/>
      <c r="B673" s="135"/>
      <c r="C673" s="20"/>
      <c r="D673" s="21"/>
      <c r="E673" s="22"/>
      <c r="F673" s="24"/>
      <c r="G673" s="26"/>
      <c r="H673" s="27"/>
    </row>
    <row r="674" spans="1:8" ht="11.25" customHeight="1" x14ac:dyDescent="0.2">
      <c r="A674" s="19"/>
      <c r="B674" s="135"/>
      <c r="C674" s="20"/>
      <c r="D674" s="21"/>
      <c r="E674" s="22"/>
      <c r="F674" s="25"/>
      <c r="G674" s="26"/>
      <c r="H674" s="27"/>
    </row>
    <row r="675" spans="1:8" ht="11.25" customHeight="1" x14ac:dyDescent="0.2">
      <c r="A675" s="19">
        <v>58</v>
      </c>
      <c r="B675" s="135" t="s">
        <v>10</v>
      </c>
      <c r="C675" s="20" t="s">
        <v>107</v>
      </c>
      <c r="D675" s="21" t="s">
        <v>8</v>
      </c>
      <c r="E675" s="22" t="s">
        <v>93</v>
      </c>
      <c r="F675" s="23">
        <v>0.16400000000000001</v>
      </c>
      <c r="G675" s="26">
        <v>426.72582994559099</v>
      </c>
      <c r="H675" s="27">
        <f t="shared" ref="H675" si="161">F675*G675</f>
        <v>69.983036111076927</v>
      </c>
    </row>
    <row r="676" spans="1:8" ht="11.25" customHeight="1" x14ac:dyDescent="0.2">
      <c r="A676" s="19"/>
      <c r="B676" s="135"/>
      <c r="C676" s="20"/>
      <c r="D676" s="21"/>
      <c r="E676" s="22"/>
      <c r="F676" s="24"/>
      <c r="G676" s="26"/>
      <c r="H676" s="27"/>
    </row>
    <row r="677" spans="1:8" ht="11.25" customHeight="1" x14ac:dyDescent="0.2">
      <c r="A677" s="19"/>
      <c r="B677" s="135"/>
      <c r="C677" s="20"/>
      <c r="D677" s="21"/>
      <c r="E677" s="22"/>
      <c r="F677" s="24"/>
      <c r="G677" s="26"/>
      <c r="H677" s="27"/>
    </row>
    <row r="678" spans="1:8" ht="11.25" customHeight="1" x14ac:dyDescent="0.2">
      <c r="A678" s="19"/>
      <c r="B678" s="135"/>
      <c r="C678" s="20"/>
      <c r="D678" s="21"/>
      <c r="E678" s="22"/>
      <c r="F678" s="25"/>
      <c r="G678" s="26"/>
      <c r="H678" s="27"/>
    </row>
    <row r="679" spans="1:8" ht="11.25" customHeight="1" x14ac:dyDescent="0.2">
      <c r="A679" s="19">
        <v>59</v>
      </c>
      <c r="B679" s="135" t="s">
        <v>11</v>
      </c>
      <c r="C679" s="20" t="s">
        <v>108</v>
      </c>
      <c r="D679" s="21" t="s">
        <v>8</v>
      </c>
      <c r="E679" s="22" t="s">
        <v>93</v>
      </c>
      <c r="F679" s="23">
        <v>0.47099999999999997</v>
      </c>
      <c r="G679" s="26">
        <v>426.72582994559099</v>
      </c>
      <c r="H679" s="27">
        <f t="shared" ref="H679" si="162">F679*G679</f>
        <v>200.98786590437334</v>
      </c>
    </row>
    <row r="680" spans="1:8" ht="11.25" customHeight="1" x14ac:dyDescent="0.2">
      <c r="A680" s="19"/>
      <c r="B680" s="135"/>
      <c r="C680" s="20"/>
      <c r="D680" s="21"/>
      <c r="E680" s="22"/>
      <c r="F680" s="24"/>
      <c r="G680" s="26"/>
      <c r="H680" s="27"/>
    </row>
    <row r="681" spans="1:8" ht="11.25" customHeight="1" x14ac:dyDescent="0.2">
      <c r="A681" s="19"/>
      <c r="B681" s="135"/>
      <c r="C681" s="20"/>
      <c r="D681" s="21"/>
      <c r="E681" s="22"/>
      <c r="F681" s="24"/>
      <c r="G681" s="26"/>
      <c r="H681" s="27"/>
    </row>
    <row r="682" spans="1:8" ht="11.25" customHeight="1" x14ac:dyDescent="0.2">
      <c r="A682" s="19"/>
      <c r="B682" s="135"/>
      <c r="C682" s="20"/>
      <c r="D682" s="21"/>
      <c r="E682" s="22"/>
      <c r="F682" s="25"/>
      <c r="G682" s="26"/>
      <c r="H682" s="27"/>
    </row>
    <row r="683" spans="1:8" ht="11.25" customHeight="1" x14ac:dyDescent="0.2">
      <c r="A683" s="178">
        <v>60</v>
      </c>
      <c r="B683" s="158" t="s">
        <v>186</v>
      </c>
      <c r="C683" s="80" t="s">
        <v>930</v>
      </c>
      <c r="D683" s="136" t="s">
        <v>161</v>
      </c>
      <c r="E683" s="22" t="s">
        <v>54</v>
      </c>
      <c r="F683" s="136">
        <v>1.96</v>
      </c>
      <c r="G683" s="26">
        <v>96.715027389692693</v>
      </c>
      <c r="H683" s="27">
        <f t="shared" ref="H683" si="163">F683*G683</f>
        <v>189.56145368379768</v>
      </c>
    </row>
    <row r="684" spans="1:8" ht="11.25" customHeight="1" x14ac:dyDescent="0.2">
      <c r="A684" s="179"/>
      <c r="B684" s="158"/>
      <c r="C684" s="80"/>
      <c r="D684" s="136"/>
      <c r="E684" s="22"/>
      <c r="F684" s="136"/>
      <c r="G684" s="26"/>
      <c r="H684" s="27"/>
    </row>
    <row r="685" spans="1:8" ht="11.25" customHeight="1" x14ac:dyDescent="0.2">
      <c r="A685" s="179"/>
      <c r="B685" s="158"/>
      <c r="C685" s="80"/>
      <c r="D685" s="136"/>
      <c r="E685" s="22"/>
      <c r="F685" s="136"/>
      <c r="G685" s="26"/>
      <c r="H685" s="27"/>
    </row>
    <row r="686" spans="1:8" ht="11.25" customHeight="1" x14ac:dyDescent="0.2">
      <c r="A686" s="179"/>
      <c r="B686" s="158"/>
      <c r="C686" s="80"/>
      <c r="D686" s="136"/>
      <c r="E686" s="22"/>
      <c r="F686" s="136"/>
      <c r="G686" s="26"/>
      <c r="H686" s="27"/>
    </row>
    <row r="687" spans="1:8" ht="11.25" customHeight="1" x14ac:dyDescent="0.2">
      <c r="A687" s="19">
        <v>61</v>
      </c>
      <c r="B687" s="135" t="s">
        <v>14</v>
      </c>
      <c r="C687" s="20" t="s">
        <v>117</v>
      </c>
      <c r="D687" s="21" t="s">
        <v>8</v>
      </c>
      <c r="E687" s="22" t="s">
        <v>93</v>
      </c>
      <c r="F687" s="23">
        <v>4.2999999999999997E-2</v>
      </c>
      <c r="G687" s="26">
        <v>440.36105024175589</v>
      </c>
      <c r="H687" s="27">
        <f t="shared" ref="H687" si="164">F687*G687</f>
        <v>18.935525160395503</v>
      </c>
    </row>
    <row r="688" spans="1:8" ht="11.25" customHeight="1" x14ac:dyDescent="0.2">
      <c r="A688" s="19"/>
      <c r="B688" s="135"/>
      <c r="C688" s="20"/>
      <c r="D688" s="21"/>
      <c r="E688" s="22"/>
      <c r="F688" s="24"/>
      <c r="G688" s="26"/>
      <c r="H688" s="27"/>
    </row>
    <row r="689" spans="1:8" ht="11.25" customHeight="1" x14ac:dyDescent="0.2">
      <c r="A689" s="19"/>
      <c r="B689" s="135"/>
      <c r="C689" s="20"/>
      <c r="D689" s="21"/>
      <c r="E689" s="22"/>
      <c r="F689" s="24"/>
      <c r="G689" s="26"/>
      <c r="H689" s="27"/>
    </row>
    <row r="690" spans="1:8" ht="11.25" customHeight="1" x14ac:dyDescent="0.2">
      <c r="A690" s="19"/>
      <c r="B690" s="135"/>
      <c r="C690" s="20"/>
      <c r="D690" s="21"/>
      <c r="E690" s="22"/>
      <c r="F690" s="25"/>
      <c r="G690" s="26"/>
      <c r="H690" s="27"/>
    </row>
    <row r="691" spans="1:8" ht="11.25" customHeight="1" x14ac:dyDescent="0.2">
      <c r="A691" s="19">
        <v>62</v>
      </c>
      <c r="B691" s="135" t="s">
        <v>10</v>
      </c>
      <c r="C691" s="20" t="s">
        <v>107</v>
      </c>
      <c r="D691" s="21" t="s">
        <v>8</v>
      </c>
      <c r="E691" s="22" t="s">
        <v>93</v>
      </c>
      <c r="F691" s="23">
        <v>0.19800000000000001</v>
      </c>
      <c r="G691" s="26">
        <v>426.72582994559099</v>
      </c>
      <c r="H691" s="27">
        <f t="shared" ref="H691" si="165">F691*G691</f>
        <v>84.491714329227023</v>
      </c>
    </row>
    <row r="692" spans="1:8" ht="11.25" customHeight="1" x14ac:dyDescent="0.2">
      <c r="A692" s="19"/>
      <c r="B692" s="135"/>
      <c r="C692" s="20"/>
      <c r="D692" s="21"/>
      <c r="E692" s="22"/>
      <c r="F692" s="24"/>
      <c r="G692" s="26"/>
      <c r="H692" s="27"/>
    </row>
    <row r="693" spans="1:8" ht="11.25" customHeight="1" x14ac:dyDescent="0.2">
      <c r="A693" s="19"/>
      <c r="B693" s="135"/>
      <c r="C693" s="20"/>
      <c r="D693" s="21"/>
      <c r="E693" s="22"/>
      <c r="F693" s="24"/>
      <c r="G693" s="26"/>
      <c r="H693" s="27"/>
    </row>
    <row r="694" spans="1:8" ht="11.25" customHeight="1" x14ac:dyDescent="0.2">
      <c r="A694" s="19"/>
      <c r="B694" s="135"/>
      <c r="C694" s="20"/>
      <c r="D694" s="21"/>
      <c r="E694" s="22"/>
      <c r="F694" s="25"/>
      <c r="G694" s="26"/>
      <c r="H694" s="27"/>
    </row>
    <row r="695" spans="1:8" ht="11.25" customHeight="1" x14ac:dyDescent="0.2">
      <c r="A695" s="19">
        <v>63</v>
      </c>
      <c r="B695" s="135" t="s">
        <v>11</v>
      </c>
      <c r="C695" s="20" t="s">
        <v>108</v>
      </c>
      <c r="D695" s="21" t="s">
        <v>8</v>
      </c>
      <c r="E695" s="22" t="s">
        <v>93</v>
      </c>
      <c r="F695" s="23">
        <v>4.7E-2</v>
      </c>
      <c r="G695" s="26">
        <v>426.72582994559099</v>
      </c>
      <c r="H695" s="27">
        <f t="shared" ref="H695" si="166">F695*G695</f>
        <v>20.056114007442776</v>
      </c>
    </row>
    <row r="696" spans="1:8" ht="11.25" customHeight="1" x14ac:dyDescent="0.2">
      <c r="A696" s="19"/>
      <c r="B696" s="135"/>
      <c r="C696" s="20"/>
      <c r="D696" s="21"/>
      <c r="E696" s="22"/>
      <c r="F696" s="24"/>
      <c r="G696" s="26"/>
      <c r="H696" s="27"/>
    </row>
    <row r="697" spans="1:8" ht="11.25" customHeight="1" x14ac:dyDescent="0.2">
      <c r="A697" s="19"/>
      <c r="B697" s="135"/>
      <c r="C697" s="20"/>
      <c r="D697" s="21"/>
      <c r="E697" s="22"/>
      <c r="F697" s="24"/>
      <c r="G697" s="26"/>
      <c r="H697" s="27"/>
    </row>
    <row r="698" spans="1:8" ht="11.25" customHeight="1" x14ac:dyDescent="0.2">
      <c r="A698" s="19"/>
      <c r="B698" s="135"/>
      <c r="C698" s="20"/>
      <c r="D698" s="21"/>
      <c r="E698" s="22"/>
      <c r="F698" s="25"/>
      <c r="G698" s="26"/>
      <c r="H698" s="27"/>
    </row>
    <row r="699" spans="1:8" ht="11.25" customHeight="1" x14ac:dyDescent="0.2">
      <c r="A699" s="19">
        <v>64</v>
      </c>
      <c r="B699" s="135" t="s">
        <v>13</v>
      </c>
      <c r="C699" s="20" t="s">
        <v>110</v>
      </c>
      <c r="D699" s="21" t="s">
        <v>8</v>
      </c>
      <c r="E699" s="22" t="s">
        <v>93</v>
      </c>
      <c r="F699" s="23">
        <v>8.3000000000000004E-2</v>
      </c>
      <c r="G699" s="26">
        <v>426.72582994559099</v>
      </c>
      <c r="H699" s="27">
        <f t="shared" ref="H699" si="167">F699*G699</f>
        <v>35.418243885484053</v>
      </c>
    </row>
    <row r="700" spans="1:8" ht="11.25" customHeight="1" x14ac:dyDescent="0.2">
      <c r="A700" s="19"/>
      <c r="B700" s="135"/>
      <c r="C700" s="20"/>
      <c r="D700" s="21"/>
      <c r="E700" s="22"/>
      <c r="F700" s="24"/>
      <c r="G700" s="26"/>
      <c r="H700" s="27"/>
    </row>
    <row r="701" spans="1:8" ht="11.25" customHeight="1" x14ac:dyDescent="0.2">
      <c r="A701" s="19"/>
      <c r="B701" s="135"/>
      <c r="C701" s="20"/>
      <c r="D701" s="21"/>
      <c r="E701" s="22"/>
      <c r="F701" s="24"/>
      <c r="G701" s="26"/>
      <c r="H701" s="27"/>
    </row>
    <row r="702" spans="1:8" ht="11.25" customHeight="1" x14ac:dyDescent="0.2">
      <c r="A702" s="19"/>
      <c r="B702" s="135"/>
      <c r="C702" s="20"/>
      <c r="D702" s="21"/>
      <c r="E702" s="22"/>
      <c r="F702" s="25"/>
      <c r="G702" s="26"/>
      <c r="H702" s="27"/>
    </row>
    <row r="703" spans="1:8" ht="11.25" customHeight="1" x14ac:dyDescent="0.2">
      <c r="A703" s="19">
        <v>65</v>
      </c>
      <c r="B703" s="135" t="s">
        <v>219</v>
      </c>
      <c r="C703" s="80" t="s">
        <v>963</v>
      </c>
      <c r="D703" s="21" t="s">
        <v>8</v>
      </c>
      <c r="E703" s="22" t="s">
        <v>93</v>
      </c>
      <c r="F703" s="193">
        <v>1.65</v>
      </c>
      <c r="G703" s="26">
        <v>95.372748599823112</v>
      </c>
      <c r="H703" s="27">
        <f t="shared" ref="H703" si="168">F703*G703</f>
        <v>157.36503518970812</v>
      </c>
    </row>
    <row r="704" spans="1:8" ht="11.25" customHeight="1" x14ac:dyDescent="0.2">
      <c r="A704" s="19"/>
      <c r="B704" s="135"/>
      <c r="C704" s="80"/>
      <c r="D704" s="21"/>
      <c r="E704" s="22"/>
      <c r="F704" s="193"/>
      <c r="G704" s="26"/>
      <c r="H704" s="27"/>
    </row>
    <row r="705" spans="1:8" ht="11.25" customHeight="1" x14ac:dyDescent="0.2">
      <c r="A705" s="19"/>
      <c r="B705" s="135"/>
      <c r="C705" s="80"/>
      <c r="D705" s="21"/>
      <c r="E705" s="22"/>
      <c r="F705" s="193"/>
      <c r="G705" s="26"/>
      <c r="H705" s="27"/>
    </row>
    <row r="706" spans="1:8" ht="11.25" customHeight="1" x14ac:dyDescent="0.2">
      <c r="A706" s="19"/>
      <c r="B706" s="135"/>
      <c r="C706" s="80"/>
      <c r="D706" s="21"/>
      <c r="E706" s="22"/>
      <c r="F706" s="193"/>
      <c r="G706" s="26"/>
      <c r="H706" s="27"/>
    </row>
    <row r="707" spans="1:8" ht="11.25" customHeight="1" x14ac:dyDescent="0.2">
      <c r="A707" s="19">
        <v>66</v>
      </c>
      <c r="B707" s="135" t="s">
        <v>14</v>
      </c>
      <c r="C707" s="20" t="s">
        <v>117</v>
      </c>
      <c r="D707" s="21" t="s">
        <v>8</v>
      </c>
      <c r="E707" s="22" t="s">
        <v>93</v>
      </c>
      <c r="F707" s="23">
        <v>1.631</v>
      </c>
      <c r="G707" s="26">
        <v>440.36105024175589</v>
      </c>
      <c r="H707" s="27">
        <f t="shared" ref="H707" si="169">F707*G707</f>
        <v>718.22887294430382</v>
      </c>
    </row>
    <row r="708" spans="1:8" ht="11.25" customHeight="1" x14ac:dyDescent="0.2">
      <c r="A708" s="19"/>
      <c r="B708" s="135"/>
      <c r="C708" s="20"/>
      <c r="D708" s="21"/>
      <c r="E708" s="22"/>
      <c r="F708" s="24"/>
      <c r="G708" s="26"/>
      <c r="H708" s="27"/>
    </row>
    <row r="709" spans="1:8" ht="11.25" customHeight="1" x14ac:dyDescent="0.2">
      <c r="A709" s="19"/>
      <c r="B709" s="135"/>
      <c r="C709" s="20"/>
      <c r="D709" s="21"/>
      <c r="E709" s="22"/>
      <c r="F709" s="24"/>
      <c r="G709" s="26"/>
      <c r="H709" s="27"/>
    </row>
    <row r="710" spans="1:8" ht="11.25" customHeight="1" x14ac:dyDescent="0.2">
      <c r="A710" s="19"/>
      <c r="B710" s="135"/>
      <c r="C710" s="20"/>
      <c r="D710" s="21"/>
      <c r="E710" s="22"/>
      <c r="F710" s="25"/>
      <c r="G710" s="26"/>
      <c r="H710" s="27"/>
    </row>
    <row r="711" spans="1:8" ht="11.25" customHeight="1" x14ac:dyDescent="0.2">
      <c r="A711" s="19">
        <v>67</v>
      </c>
      <c r="B711" s="135" t="s">
        <v>18</v>
      </c>
      <c r="C711" s="20" t="s">
        <v>118</v>
      </c>
      <c r="D711" s="21" t="s">
        <v>8</v>
      </c>
      <c r="E711" s="22" t="s">
        <v>93</v>
      </c>
      <c r="F711" s="23">
        <v>1.9E-2</v>
      </c>
      <c r="G711" s="26">
        <v>450.91494892077452</v>
      </c>
      <c r="H711" s="27">
        <f t="shared" ref="H711" si="170">F711*G711</f>
        <v>8.5673840294947166</v>
      </c>
    </row>
    <row r="712" spans="1:8" ht="11.25" customHeight="1" x14ac:dyDescent="0.2">
      <c r="A712" s="19"/>
      <c r="B712" s="135"/>
      <c r="C712" s="20"/>
      <c r="D712" s="21"/>
      <c r="E712" s="22"/>
      <c r="F712" s="24"/>
      <c r="G712" s="26"/>
      <c r="H712" s="27"/>
    </row>
    <row r="713" spans="1:8" ht="11.25" customHeight="1" x14ac:dyDescent="0.2">
      <c r="A713" s="19"/>
      <c r="B713" s="135"/>
      <c r="C713" s="20"/>
      <c r="D713" s="21"/>
      <c r="E713" s="22"/>
      <c r="F713" s="24"/>
      <c r="G713" s="26"/>
      <c r="H713" s="27"/>
    </row>
    <row r="714" spans="1:8" ht="12" customHeight="1" x14ac:dyDescent="0.2">
      <c r="A714" s="19"/>
      <c r="B714" s="135"/>
      <c r="C714" s="20"/>
      <c r="D714" s="21"/>
      <c r="E714" s="22"/>
      <c r="F714" s="25"/>
      <c r="G714" s="26"/>
      <c r="H714" s="27"/>
    </row>
    <row r="715" spans="1:8" ht="11.25" customHeight="1" x14ac:dyDescent="0.2">
      <c r="A715" s="19">
        <v>68</v>
      </c>
      <c r="B715" s="132" t="s">
        <v>220</v>
      </c>
      <c r="C715" s="80" t="s">
        <v>964</v>
      </c>
      <c r="D715" s="21" t="s">
        <v>8</v>
      </c>
      <c r="E715" s="22" t="s">
        <v>93</v>
      </c>
      <c r="F715" s="189">
        <v>0.55500000000000005</v>
      </c>
      <c r="G715" s="26">
        <v>847.22243910868065</v>
      </c>
      <c r="H715" s="27">
        <f t="shared" ref="H715" si="171">F715*G715</f>
        <v>470.20845370531782</v>
      </c>
    </row>
    <row r="716" spans="1:8" ht="11.25" customHeight="1" x14ac:dyDescent="0.2">
      <c r="A716" s="19"/>
      <c r="B716" s="133"/>
      <c r="C716" s="80"/>
      <c r="D716" s="21"/>
      <c r="E716" s="22"/>
      <c r="F716" s="189"/>
      <c r="G716" s="26"/>
      <c r="H716" s="27"/>
    </row>
    <row r="717" spans="1:8" ht="11.25" customHeight="1" x14ac:dyDescent="0.2">
      <c r="A717" s="19"/>
      <c r="B717" s="133"/>
      <c r="C717" s="80"/>
      <c r="D717" s="21"/>
      <c r="E717" s="22"/>
      <c r="F717" s="189"/>
      <c r="G717" s="26"/>
      <c r="H717" s="27"/>
    </row>
    <row r="718" spans="1:8" ht="11.25" customHeight="1" x14ac:dyDescent="0.2">
      <c r="A718" s="19"/>
      <c r="B718" s="134"/>
      <c r="C718" s="80"/>
      <c r="D718" s="21"/>
      <c r="E718" s="22"/>
      <c r="F718" s="189"/>
      <c r="G718" s="26"/>
      <c r="H718" s="27"/>
    </row>
    <row r="719" spans="1:8" ht="11.25" customHeight="1" x14ac:dyDescent="0.2">
      <c r="A719" s="19">
        <v>69</v>
      </c>
      <c r="B719" s="158" t="s">
        <v>221</v>
      </c>
      <c r="C719" s="69" t="s">
        <v>965</v>
      </c>
      <c r="D719" s="136" t="s">
        <v>9</v>
      </c>
      <c r="E719" s="22" t="s">
        <v>51</v>
      </c>
      <c r="F719" s="21">
        <v>1898</v>
      </c>
      <c r="G719" s="26">
        <v>7.4428058385180001E-3</v>
      </c>
      <c r="H719" s="27">
        <f t="shared" ref="H719" si="172">F719*G719</f>
        <v>14.126445481507163</v>
      </c>
    </row>
    <row r="720" spans="1:8" ht="11.25" customHeight="1" x14ac:dyDescent="0.2">
      <c r="A720" s="19"/>
      <c r="B720" s="158"/>
      <c r="C720" s="70"/>
      <c r="D720" s="136"/>
      <c r="E720" s="22"/>
      <c r="F720" s="21"/>
      <c r="G720" s="26"/>
      <c r="H720" s="27"/>
    </row>
    <row r="721" spans="1:8" ht="11.25" customHeight="1" x14ac:dyDescent="0.2">
      <c r="A721" s="19"/>
      <c r="B721" s="158"/>
      <c r="C721" s="70"/>
      <c r="D721" s="136"/>
      <c r="E721" s="22"/>
      <c r="F721" s="21"/>
      <c r="G721" s="26"/>
      <c r="H721" s="27"/>
    </row>
    <row r="722" spans="1:8" ht="11.25" customHeight="1" x14ac:dyDescent="0.2">
      <c r="A722" s="19"/>
      <c r="B722" s="158"/>
      <c r="C722" s="71"/>
      <c r="D722" s="136"/>
      <c r="E722" s="22"/>
      <c r="F722" s="21"/>
      <c r="G722" s="26"/>
      <c r="H722" s="27"/>
    </row>
    <row r="723" spans="1:8" ht="11.25" customHeight="1" x14ac:dyDescent="0.2">
      <c r="A723" s="19">
        <v>70</v>
      </c>
      <c r="B723" s="158" t="s">
        <v>222</v>
      </c>
      <c r="C723" s="80" t="s">
        <v>966</v>
      </c>
      <c r="D723" s="136" t="s">
        <v>6</v>
      </c>
      <c r="E723" s="22" t="s">
        <v>54</v>
      </c>
      <c r="F723" s="178">
        <v>3.72</v>
      </c>
      <c r="G723" s="26">
        <v>78.495977707553664</v>
      </c>
      <c r="H723" s="27">
        <f t="shared" ref="H723" si="173">F723*G723</f>
        <v>292.00503707209964</v>
      </c>
    </row>
    <row r="724" spans="1:8" ht="11.25" customHeight="1" x14ac:dyDescent="0.2">
      <c r="A724" s="19"/>
      <c r="B724" s="158"/>
      <c r="C724" s="80"/>
      <c r="D724" s="136"/>
      <c r="E724" s="22"/>
      <c r="F724" s="179"/>
      <c r="G724" s="26"/>
      <c r="H724" s="27"/>
    </row>
    <row r="725" spans="1:8" ht="11.25" customHeight="1" x14ac:dyDescent="0.2">
      <c r="A725" s="19"/>
      <c r="B725" s="158"/>
      <c r="C725" s="80"/>
      <c r="D725" s="136"/>
      <c r="E725" s="22"/>
      <c r="F725" s="179"/>
      <c r="G725" s="26"/>
      <c r="H725" s="27"/>
    </row>
    <row r="726" spans="1:8" ht="11.25" customHeight="1" x14ac:dyDescent="0.2">
      <c r="A726" s="19"/>
      <c r="B726" s="158"/>
      <c r="C726" s="80"/>
      <c r="D726" s="136"/>
      <c r="E726" s="22"/>
      <c r="F726" s="180"/>
      <c r="G726" s="26"/>
      <c r="H726" s="27"/>
    </row>
    <row r="727" spans="1:8" ht="11.25" customHeight="1" x14ac:dyDescent="0.2">
      <c r="A727" s="19">
        <v>71</v>
      </c>
      <c r="B727" s="135" t="s">
        <v>14</v>
      </c>
      <c r="C727" s="20" t="s">
        <v>117</v>
      </c>
      <c r="D727" s="21" t="s">
        <v>8</v>
      </c>
      <c r="E727" s="22" t="s">
        <v>93</v>
      </c>
      <c r="F727" s="23">
        <v>0.161</v>
      </c>
      <c r="G727" s="26">
        <v>440.36105024175589</v>
      </c>
      <c r="H727" s="27">
        <f t="shared" ref="H727" si="174">F727*G727</f>
        <v>70.898129088922701</v>
      </c>
    </row>
    <row r="728" spans="1:8" ht="11.25" customHeight="1" x14ac:dyDescent="0.2">
      <c r="A728" s="19"/>
      <c r="B728" s="135"/>
      <c r="C728" s="20"/>
      <c r="D728" s="21"/>
      <c r="E728" s="22"/>
      <c r="F728" s="24"/>
      <c r="G728" s="26"/>
      <c r="H728" s="27"/>
    </row>
    <row r="729" spans="1:8" ht="11.25" customHeight="1" x14ac:dyDescent="0.2">
      <c r="A729" s="19"/>
      <c r="B729" s="135"/>
      <c r="C729" s="20"/>
      <c r="D729" s="21"/>
      <c r="E729" s="22"/>
      <c r="F729" s="24"/>
      <c r="G729" s="26"/>
      <c r="H729" s="27"/>
    </row>
    <row r="730" spans="1:8" ht="11.25" customHeight="1" x14ac:dyDescent="0.2">
      <c r="A730" s="19"/>
      <c r="B730" s="135"/>
      <c r="C730" s="20"/>
      <c r="D730" s="21"/>
      <c r="E730" s="22"/>
      <c r="F730" s="25"/>
      <c r="G730" s="26"/>
      <c r="H730" s="27"/>
    </row>
    <row r="731" spans="1:8" ht="11.25" customHeight="1" x14ac:dyDescent="0.2">
      <c r="A731" s="19">
        <v>72</v>
      </c>
      <c r="B731" s="135" t="s">
        <v>18</v>
      </c>
      <c r="C731" s="20" t="s">
        <v>118</v>
      </c>
      <c r="D731" s="21" t="s">
        <v>8</v>
      </c>
      <c r="E731" s="22" t="s">
        <v>93</v>
      </c>
      <c r="F731" s="23">
        <v>0.23599999999999999</v>
      </c>
      <c r="G731" s="26">
        <v>450.91494892077452</v>
      </c>
      <c r="H731" s="27">
        <f t="shared" ref="H731" si="175">F731*G731</f>
        <v>106.41592794530278</v>
      </c>
    </row>
    <row r="732" spans="1:8" ht="11.25" customHeight="1" x14ac:dyDescent="0.2">
      <c r="A732" s="19"/>
      <c r="B732" s="135"/>
      <c r="C732" s="20"/>
      <c r="D732" s="21"/>
      <c r="E732" s="22"/>
      <c r="F732" s="24"/>
      <c r="G732" s="194"/>
      <c r="H732" s="27"/>
    </row>
    <row r="733" spans="1:8" ht="11.25" customHeight="1" x14ac:dyDescent="0.2">
      <c r="A733" s="19"/>
      <c r="B733" s="135"/>
      <c r="C733" s="20"/>
      <c r="D733" s="21"/>
      <c r="E733" s="22"/>
      <c r="F733" s="24"/>
      <c r="G733" s="26"/>
      <c r="H733" s="27"/>
    </row>
    <row r="734" spans="1:8" ht="11.25" customHeight="1" x14ac:dyDescent="0.2">
      <c r="A734" s="19"/>
      <c r="B734" s="135"/>
      <c r="C734" s="20"/>
      <c r="D734" s="21"/>
      <c r="E734" s="22"/>
      <c r="F734" s="25"/>
      <c r="G734" s="26"/>
      <c r="H734" s="27"/>
    </row>
    <row r="735" spans="1:8" ht="11.25" customHeight="1" x14ac:dyDescent="0.2">
      <c r="A735" s="19">
        <v>73</v>
      </c>
      <c r="B735" s="158" t="s">
        <v>223</v>
      </c>
      <c r="C735" s="80" t="s">
        <v>967</v>
      </c>
      <c r="D735" s="136" t="s">
        <v>6</v>
      </c>
      <c r="E735" s="22" t="s">
        <v>54</v>
      </c>
      <c r="F735" s="177">
        <v>2.8</v>
      </c>
      <c r="G735" s="26">
        <v>78.495977707553664</v>
      </c>
      <c r="H735" s="27">
        <f t="shared" ref="H735" si="176">F735*G735</f>
        <v>219.78873758115026</v>
      </c>
    </row>
    <row r="736" spans="1:8" ht="11.25" customHeight="1" x14ac:dyDescent="0.2">
      <c r="A736" s="19"/>
      <c r="B736" s="158"/>
      <c r="C736" s="80"/>
      <c r="D736" s="136"/>
      <c r="E736" s="22"/>
      <c r="F736" s="177"/>
      <c r="G736" s="26"/>
      <c r="H736" s="27"/>
    </row>
    <row r="737" spans="1:8" ht="11.25" customHeight="1" x14ac:dyDescent="0.2">
      <c r="A737" s="19"/>
      <c r="B737" s="158"/>
      <c r="C737" s="80"/>
      <c r="D737" s="136"/>
      <c r="E737" s="22"/>
      <c r="F737" s="177"/>
      <c r="G737" s="26"/>
      <c r="H737" s="27"/>
    </row>
    <row r="738" spans="1:8" ht="11.25" customHeight="1" x14ac:dyDescent="0.2">
      <c r="A738" s="19"/>
      <c r="B738" s="158"/>
      <c r="C738" s="80"/>
      <c r="D738" s="136"/>
      <c r="E738" s="22"/>
      <c r="F738" s="177"/>
      <c r="G738" s="26"/>
      <c r="H738" s="27"/>
    </row>
    <row r="739" spans="1:8" ht="11.25" customHeight="1" x14ac:dyDescent="0.2">
      <c r="A739" s="19">
        <v>74</v>
      </c>
      <c r="B739" s="135" t="s">
        <v>14</v>
      </c>
      <c r="C739" s="20" t="s">
        <v>117</v>
      </c>
      <c r="D739" s="21" t="s">
        <v>8</v>
      </c>
      <c r="E739" s="22" t="s">
        <v>93</v>
      </c>
      <c r="F739" s="23">
        <v>9.0999999999999998E-2</v>
      </c>
      <c r="G739" s="26">
        <v>440.36105024175589</v>
      </c>
      <c r="H739" s="27">
        <f t="shared" ref="H739" si="177">F739*G739</f>
        <v>40.072855571999781</v>
      </c>
    </row>
    <row r="740" spans="1:8" ht="11.25" customHeight="1" x14ac:dyDescent="0.2">
      <c r="A740" s="19"/>
      <c r="B740" s="135"/>
      <c r="C740" s="20"/>
      <c r="D740" s="21"/>
      <c r="E740" s="22"/>
      <c r="F740" s="24"/>
      <c r="G740" s="26"/>
      <c r="H740" s="27"/>
    </row>
    <row r="741" spans="1:8" ht="11.25" customHeight="1" x14ac:dyDescent="0.2">
      <c r="A741" s="19"/>
      <c r="B741" s="135"/>
      <c r="C741" s="20"/>
      <c r="D741" s="21"/>
      <c r="E741" s="22"/>
      <c r="F741" s="24"/>
      <c r="G741" s="26"/>
      <c r="H741" s="27"/>
    </row>
    <row r="742" spans="1:8" ht="11.25" customHeight="1" x14ac:dyDescent="0.2">
      <c r="A742" s="19"/>
      <c r="B742" s="135"/>
      <c r="C742" s="20"/>
      <c r="D742" s="21"/>
      <c r="E742" s="22"/>
      <c r="F742" s="25"/>
      <c r="G742" s="26"/>
      <c r="H742" s="27"/>
    </row>
    <row r="743" spans="1:8" ht="11.25" customHeight="1" x14ac:dyDescent="0.2">
      <c r="A743" s="19">
        <v>75</v>
      </c>
      <c r="B743" s="135" t="s">
        <v>18</v>
      </c>
      <c r="C743" s="20" t="s">
        <v>118</v>
      </c>
      <c r="D743" s="21" t="s">
        <v>8</v>
      </c>
      <c r="E743" s="22" t="s">
        <v>93</v>
      </c>
      <c r="F743" s="23">
        <v>0.115</v>
      </c>
      <c r="G743" s="26">
        <v>450.91494892077452</v>
      </c>
      <c r="H743" s="27">
        <f t="shared" ref="H743" si="178">F743*G743</f>
        <v>51.855219125889072</v>
      </c>
    </row>
    <row r="744" spans="1:8" ht="11.25" customHeight="1" x14ac:dyDescent="0.2">
      <c r="A744" s="19"/>
      <c r="B744" s="135"/>
      <c r="C744" s="20"/>
      <c r="D744" s="21"/>
      <c r="E744" s="22"/>
      <c r="F744" s="24"/>
      <c r="G744" s="26"/>
      <c r="H744" s="27"/>
    </row>
    <row r="745" spans="1:8" ht="11.25" customHeight="1" x14ac:dyDescent="0.2">
      <c r="A745" s="19"/>
      <c r="B745" s="135"/>
      <c r="C745" s="20"/>
      <c r="D745" s="21"/>
      <c r="E745" s="22"/>
      <c r="F745" s="24"/>
      <c r="G745" s="26"/>
      <c r="H745" s="27"/>
    </row>
    <row r="746" spans="1:8" ht="11.25" customHeight="1" x14ac:dyDescent="0.2">
      <c r="A746" s="19"/>
      <c r="B746" s="135"/>
      <c r="C746" s="20"/>
      <c r="D746" s="21"/>
      <c r="E746" s="22"/>
      <c r="F746" s="25"/>
      <c r="G746" s="26"/>
      <c r="H746" s="27"/>
    </row>
    <row r="747" spans="1:8" ht="11.25" customHeight="1" x14ac:dyDescent="0.2">
      <c r="A747" s="19">
        <v>76</v>
      </c>
      <c r="B747" s="135" t="s">
        <v>224</v>
      </c>
      <c r="C747" s="53" t="s">
        <v>968</v>
      </c>
      <c r="D747" s="136" t="s">
        <v>6</v>
      </c>
      <c r="E747" s="22" t="s">
        <v>54</v>
      </c>
      <c r="F747" s="136">
        <v>13.771000000000001</v>
      </c>
      <c r="G747" s="26">
        <v>63.704423951950226</v>
      </c>
      <c r="H747" s="27">
        <f t="shared" ref="H747" si="179">F747*G747</f>
        <v>877.2736222423066</v>
      </c>
    </row>
    <row r="748" spans="1:8" ht="11.25" customHeight="1" x14ac:dyDescent="0.2">
      <c r="A748" s="19"/>
      <c r="B748" s="135"/>
      <c r="C748" s="54"/>
      <c r="D748" s="136"/>
      <c r="E748" s="22"/>
      <c r="F748" s="136"/>
      <c r="G748" s="194"/>
      <c r="H748" s="27"/>
    </row>
    <row r="749" spans="1:8" ht="11.25" customHeight="1" x14ac:dyDescent="0.2">
      <c r="A749" s="19"/>
      <c r="B749" s="135"/>
      <c r="C749" s="54"/>
      <c r="D749" s="136"/>
      <c r="E749" s="22"/>
      <c r="F749" s="136"/>
      <c r="G749" s="26"/>
      <c r="H749" s="27"/>
    </row>
    <row r="750" spans="1:8" ht="30" customHeight="1" x14ac:dyDescent="0.2">
      <c r="A750" s="19"/>
      <c r="B750" s="135"/>
      <c r="C750" s="55"/>
      <c r="D750" s="136"/>
      <c r="E750" s="22"/>
      <c r="F750" s="136"/>
      <c r="G750" s="26"/>
      <c r="H750" s="27"/>
    </row>
    <row r="751" spans="1:8" ht="11.25" customHeight="1" x14ac:dyDescent="0.2">
      <c r="A751" s="19">
        <v>77</v>
      </c>
      <c r="B751" s="135" t="s">
        <v>18</v>
      </c>
      <c r="C751" s="20" t="s">
        <v>118</v>
      </c>
      <c r="D751" s="21" t="s">
        <v>8</v>
      </c>
      <c r="E751" s="22" t="s">
        <v>93</v>
      </c>
      <c r="F751" s="23">
        <v>1.54</v>
      </c>
      <c r="G751" s="26">
        <v>450.91494892077452</v>
      </c>
      <c r="H751" s="27">
        <f t="shared" ref="H751" si="180">F751*G751</f>
        <v>694.40902133799273</v>
      </c>
    </row>
    <row r="752" spans="1:8" ht="11.25" customHeight="1" x14ac:dyDescent="0.2">
      <c r="A752" s="19"/>
      <c r="B752" s="135"/>
      <c r="C752" s="20"/>
      <c r="D752" s="21"/>
      <c r="E752" s="22"/>
      <c r="F752" s="24"/>
      <c r="G752" s="26"/>
      <c r="H752" s="27"/>
    </row>
    <row r="753" spans="1:8" ht="11.25" customHeight="1" x14ac:dyDescent="0.2">
      <c r="A753" s="19"/>
      <c r="B753" s="135"/>
      <c r="C753" s="20"/>
      <c r="D753" s="21"/>
      <c r="E753" s="22"/>
      <c r="F753" s="24"/>
      <c r="G753" s="26"/>
      <c r="H753" s="27"/>
    </row>
    <row r="754" spans="1:8" ht="11.25" customHeight="1" x14ac:dyDescent="0.2">
      <c r="A754" s="19"/>
      <c r="B754" s="135"/>
      <c r="C754" s="20"/>
      <c r="D754" s="21"/>
      <c r="E754" s="22"/>
      <c r="F754" s="25"/>
      <c r="G754" s="26"/>
      <c r="H754" s="27"/>
    </row>
    <row r="755" spans="1:8" ht="11.25" customHeight="1" x14ac:dyDescent="0.2">
      <c r="A755" s="19">
        <v>78</v>
      </c>
      <c r="B755" s="132" t="s">
        <v>225</v>
      </c>
      <c r="C755" s="80" t="s">
        <v>969</v>
      </c>
      <c r="D755" s="21" t="s">
        <v>8</v>
      </c>
      <c r="E755" s="22" t="s">
        <v>93</v>
      </c>
      <c r="F755" s="189">
        <v>0.33200000000000002</v>
      </c>
      <c r="G755" s="26">
        <v>847.22243910868065</v>
      </c>
      <c r="H755" s="27">
        <f t="shared" ref="H755" si="181">F755*G755</f>
        <v>281.27784978408198</v>
      </c>
    </row>
    <row r="756" spans="1:8" ht="11.25" customHeight="1" x14ac:dyDescent="0.2">
      <c r="A756" s="19"/>
      <c r="B756" s="133"/>
      <c r="C756" s="80"/>
      <c r="D756" s="21"/>
      <c r="E756" s="22"/>
      <c r="F756" s="189"/>
      <c r="G756" s="26"/>
      <c r="H756" s="27"/>
    </row>
    <row r="757" spans="1:8" ht="11.25" customHeight="1" x14ac:dyDescent="0.2">
      <c r="A757" s="19"/>
      <c r="B757" s="133"/>
      <c r="C757" s="80"/>
      <c r="D757" s="21"/>
      <c r="E757" s="22"/>
      <c r="F757" s="189"/>
      <c r="G757" s="26"/>
      <c r="H757" s="27"/>
    </row>
    <row r="758" spans="1:8" ht="11.25" customHeight="1" x14ac:dyDescent="0.2">
      <c r="A758" s="19"/>
      <c r="B758" s="134"/>
      <c r="C758" s="80"/>
      <c r="D758" s="21"/>
      <c r="E758" s="22"/>
      <c r="F758" s="189"/>
      <c r="G758" s="26"/>
      <c r="H758" s="27"/>
    </row>
    <row r="759" spans="1:8" ht="11.25" customHeight="1" x14ac:dyDescent="0.2">
      <c r="A759" s="19">
        <v>79</v>
      </c>
      <c r="B759" s="132" t="s">
        <v>226</v>
      </c>
      <c r="C759" s="53" t="s">
        <v>970</v>
      </c>
      <c r="D759" s="137" t="s">
        <v>9</v>
      </c>
      <c r="E759" s="22" t="s">
        <v>51</v>
      </c>
      <c r="F759" s="170">
        <v>789</v>
      </c>
      <c r="G759" s="26">
        <v>1.3056385359982183</v>
      </c>
      <c r="H759" s="27">
        <f t="shared" ref="H759" si="182">F759*G759</f>
        <v>1030.1488049025943</v>
      </c>
    </row>
    <row r="760" spans="1:8" ht="11.25" customHeight="1" x14ac:dyDescent="0.2">
      <c r="A760" s="19"/>
      <c r="B760" s="133"/>
      <c r="C760" s="54"/>
      <c r="D760" s="137"/>
      <c r="E760" s="22"/>
      <c r="F760" s="171"/>
      <c r="G760" s="26"/>
      <c r="H760" s="27"/>
    </row>
    <row r="761" spans="1:8" ht="11.25" customHeight="1" x14ac:dyDescent="0.2">
      <c r="A761" s="19"/>
      <c r="B761" s="133"/>
      <c r="C761" s="54"/>
      <c r="D761" s="137"/>
      <c r="E761" s="22"/>
      <c r="F761" s="171"/>
      <c r="G761" s="26"/>
      <c r="H761" s="27"/>
    </row>
    <row r="762" spans="1:8" ht="11.25" customHeight="1" x14ac:dyDescent="0.2">
      <c r="A762" s="19"/>
      <c r="B762" s="134"/>
      <c r="C762" s="55"/>
      <c r="D762" s="137"/>
      <c r="E762" s="22"/>
      <c r="F762" s="172"/>
      <c r="G762" s="26"/>
      <c r="H762" s="27"/>
    </row>
    <row r="763" spans="1:8" ht="11.25" customHeight="1" x14ac:dyDescent="0.2">
      <c r="A763" s="19">
        <v>80</v>
      </c>
      <c r="B763" s="158" t="s">
        <v>221</v>
      </c>
      <c r="C763" s="69" t="s">
        <v>1683</v>
      </c>
      <c r="D763" s="136" t="s">
        <v>9</v>
      </c>
      <c r="E763" s="22" t="s">
        <v>51</v>
      </c>
      <c r="F763" s="21">
        <v>761</v>
      </c>
      <c r="G763" s="26">
        <v>7.4428058385180001E-3</v>
      </c>
      <c r="H763" s="27">
        <f t="shared" ref="H763" si="183">F763*G763</f>
        <v>5.6639752431121977</v>
      </c>
    </row>
    <row r="764" spans="1:8" ht="11.25" customHeight="1" x14ac:dyDescent="0.2">
      <c r="A764" s="19"/>
      <c r="B764" s="158"/>
      <c r="C764" s="70"/>
      <c r="D764" s="136"/>
      <c r="E764" s="22"/>
      <c r="F764" s="21"/>
      <c r="G764" s="26"/>
      <c r="H764" s="27"/>
    </row>
    <row r="765" spans="1:8" ht="11.25" customHeight="1" x14ac:dyDescent="0.2">
      <c r="A765" s="19"/>
      <c r="B765" s="158"/>
      <c r="C765" s="70"/>
      <c r="D765" s="136"/>
      <c r="E765" s="22"/>
      <c r="F765" s="21"/>
      <c r="G765" s="26"/>
      <c r="H765" s="27"/>
    </row>
    <row r="766" spans="1:8" ht="11.25" customHeight="1" x14ac:dyDescent="0.2">
      <c r="A766" s="19"/>
      <c r="B766" s="158"/>
      <c r="C766" s="71"/>
      <c r="D766" s="136"/>
      <c r="E766" s="22"/>
      <c r="F766" s="21"/>
      <c r="G766" s="26"/>
      <c r="H766" s="27"/>
    </row>
    <row r="767" spans="1:8" ht="11.25" customHeight="1" x14ac:dyDescent="0.2">
      <c r="A767" s="19">
        <v>81</v>
      </c>
      <c r="B767" s="166" t="s">
        <v>199</v>
      </c>
      <c r="C767" s="114" t="s">
        <v>944</v>
      </c>
      <c r="D767" s="160" t="s">
        <v>6</v>
      </c>
      <c r="E767" s="22" t="s">
        <v>54</v>
      </c>
      <c r="F767" s="178">
        <v>2.8000000000000001E-2</v>
      </c>
      <c r="G767" s="26">
        <v>84.672483888259706</v>
      </c>
      <c r="H767" s="27">
        <f t="shared" ref="H767" si="184">F767*G767</f>
        <v>2.3708295488712716</v>
      </c>
    </row>
    <row r="768" spans="1:8" ht="11.25" customHeight="1" x14ac:dyDescent="0.2">
      <c r="A768" s="19"/>
      <c r="B768" s="192"/>
      <c r="C768" s="61"/>
      <c r="D768" s="161"/>
      <c r="E768" s="22"/>
      <c r="F768" s="179"/>
      <c r="G768" s="26"/>
      <c r="H768" s="27"/>
    </row>
    <row r="769" spans="1:8" ht="11.25" customHeight="1" x14ac:dyDescent="0.2">
      <c r="A769" s="19"/>
      <c r="B769" s="192"/>
      <c r="C769" s="61"/>
      <c r="D769" s="161"/>
      <c r="E769" s="22"/>
      <c r="F769" s="179"/>
      <c r="G769" s="26"/>
      <c r="H769" s="27"/>
    </row>
    <row r="770" spans="1:8" ht="11.25" customHeight="1" x14ac:dyDescent="0.2">
      <c r="A770" s="19"/>
      <c r="B770" s="168"/>
      <c r="C770" s="62"/>
      <c r="D770" s="162"/>
      <c r="E770" s="22"/>
      <c r="F770" s="180"/>
      <c r="G770" s="26"/>
      <c r="H770" s="27"/>
    </row>
    <row r="771" spans="1:8" ht="11.25" customHeight="1" x14ac:dyDescent="0.2">
      <c r="A771" s="136"/>
      <c r="B771" s="163" t="s">
        <v>227</v>
      </c>
      <c r="C771" s="66" t="s">
        <v>123</v>
      </c>
      <c r="D771" s="137"/>
      <c r="E771" s="22"/>
      <c r="F771" s="170"/>
      <c r="G771" s="26">
        <v>0</v>
      </c>
      <c r="H771" s="27">
        <f t="shared" ref="H771" si="185">F771*G771</f>
        <v>0</v>
      </c>
    </row>
    <row r="772" spans="1:8" ht="11.25" customHeight="1" x14ac:dyDescent="0.2">
      <c r="A772" s="136"/>
      <c r="B772" s="164"/>
      <c r="C772" s="67"/>
      <c r="D772" s="137"/>
      <c r="E772" s="22"/>
      <c r="F772" s="171"/>
      <c r="G772" s="26"/>
      <c r="H772" s="27"/>
    </row>
    <row r="773" spans="1:8" ht="11.25" customHeight="1" x14ac:dyDescent="0.2">
      <c r="A773" s="136"/>
      <c r="B773" s="164"/>
      <c r="C773" s="67"/>
      <c r="D773" s="137"/>
      <c r="E773" s="22"/>
      <c r="F773" s="171"/>
      <c r="G773" s="26"/>
      <c r="H773" s="27"/>
    </row>
    <row r="774" spans="1:8" ht="11.25" customHeight="1" x14ac:dyDescent="0.2">
      <c r="A774" s="136"/>
      <c r="B774" s="165"/>
      <c r="C774" s="68"/>
      <c r="D774" s="137"/>
      <c r="E774" s="22"/>
      <c r="F774" s="172"/>
      <c r="G774" s="26"/>
      <c r="H774" s="27"/>
    </row>
    <row r="775" spans="1:8" ht="11.25" customHeight="1" x14ac:dyDescent="0.2">
      <c r="A775" s="136">
        <v>1</v>
      </c>
      <c r="B775" s="132" t="s">
        <v>228</v>
      </c>
      <c r="C775" s="126" t="s">
        <v>971</v>
      </c>
      <c r="D775" s="137" t="s">
        <v>8</v>
      </c>
      <c r="E775" s="22" t="s">
        <v>93</v>
      </c>
      <c r="F775" s="189">
        <v>20.864999999999998</v>
      </c>
      <c r="G775" s="26">
        <v>85.066466057157498</v>
      </c>
      <c r="H775" s="27">
        <f t="shared" ref="H775" si="186">F775*G775</f>
        <v>1774.911814282591</v>
      </c>
    </row>
    <row r="776" spans="1:8" ht="11.25" customHeight="1" x14ac:dyDescent="0.2">
      <c r="A776" s="136"/>
      <c r="B776" s="133"/>
      <c r="C776" s="127"/>
      <c r="D776" s="137"/>
      <c r="E776" s="22"/>
      <c r="F776" s="189"/>
      <c r="G776" s="26"/>
      <c r="H776" s="27"/>
    </row>
    <row r="777" spans="1:8" ht="11.25" customHeight="1" x14ac:dyDescent="0.2">
      <c r="A777" s="136"/>
      <c r="B777" s="133"/>
      <c r="C777" s="127"/>
      <c r="D777" s="137"/>
      <c r="E777" s="22"/>
      <c r="F777" s="189"/>
      <c r="G777" s="26"/>
      <c r="H777" s="27"/>
    </row>
    <row r="778" spans="1:8" ht="11.25" customHeight="1" x14ac:dyDescent="0.2">
      <c r="A778" s="136"/>
      <c r="B778" s="134"/>
      <c r="C778" s="128"/>
      <c r="D778" s="137"/>
      <c r="E778" s="22"/>
      <c r="F778" s="189"/>
      <c r="G778" s="26"/>
      <c r="H778" s="27"/>
    </row>
    <row r="779" spans="1:8" ht="11.25" customHeight="1" x14ac:dyDescent="0.2">
      <c r="A779" s="136">
        <v>2</v>
      </c>
      <c r="B779" s="191" t="s">
        <v>229</v>
      </c>
      <c r="C779" s="115" t="s">
        <v>972</v>
      </c>
      <c r="D779" s="142" t="s">
        <v>8</v>
      </c>
      <c r="E779" s="22" t="s">
        <v>93</v>
      </c>
      <c r="F779" s="189">
        <v>7.5789999999999997</v>
      </c>
      <c r="G779" s="26">
        <v>500.3202940768569</v>
      </c>
      <c r="H779" s="27">
        <f t="shared" ref="H779" si="187">F779*G779</f>
        <v>3791.9275088084983</v>
      </c>
    </row>
    <row r="780" spans="1:8" ht="11.25" customHeight="1" x14ac:dyDescent="0.2">
      <c r="A780" s="136"/>
      <c r="B780" s="191"/>
      <c r="C780" s="116"/>
      <c r="D780" s="142"/>
      <c r="E780" s="22"/>
      <c r="F780" s="189"/>
      <c r="G780" s="26"/>
      <c r="H780" s="27"/>
    </row>
    <row r="781" spans="1:8" ht="11.25" customHeight="1" x14ac:dyDescent="0.2">
      <c r="A781" s="136"/>
      <c r="B781" s="191"/>
      <c r="C781" s="116"/>
      <c r="D781" s="142"/>
      <c r="E781" s="22"/>
      <c r="F781" s="189"/>
      <c r="G781" s="26"/>
      <c r="H781" s="27"/>
    </row>
    <row r="782" spans="1:8" ht="11.25" customHeight="1" x14ac:dyDescent="0.2">
      <c r="A782" s="136"/>
      <c r="B782" s="191"/>
      <c r="C782" s="117"/>
      <c r="D782" s="142"/>
      <c r="E782" s="22"/>
      <c r="F782" s="189"/>
      <c r="G782" s="26"/>
      <c r="H782" s="27"/>
    </row>
    <row r="783" spans="1:8" ht="11.25" customHeight="1" x14ac:dyDescent="0.2">
      <c r="A783" s="136">
        <v>3</v>
      </c>
      <c r="B783" s="191" t="s">
        <v>230</v>
      </c>
      <c r="C783" s="115" t="s">
        <v>973</v>
      </c>
      <c r="D783" s="142" t="s">
        <v>8</v>
      </c>
      <c r="E783" s="22" t="s">
        <v>93</v>
      </c>
      <c r="F783" s="189">
        <v>5.915</v>
      </c>
      <c r="G783" s="26">
        <v>500.3202940768569</v>
      </c>
      <c r="H783" s="27">
        <f t="shared" ref="H783" si="188">F783*G783</f>
        <v>2959.3945394646084</v>
      </c>
    </row>
    <row r="784" spans="1:8" ht="11.25" customHeight="1" x14ac:dyDescent="0.2">
      <c r="A784" s="136"/>
      <c r="B784" s="191"/>
      <c r="C784" s="116"/>
      <c r="D784" s="142"/>
      <c r="E784" s="22"/>
      <c r="F784" s="189"/>
      <c r="G784" s="26"/>
      <c r="H784" s="27"/>
    </row>
    <row r="785" spans="1:8" ht="11.25" customHeight="1" x14ac:dyDescent="0.2">
      <c r="A785" s="136"/>
      <c r="B785" s="191"/>
      <c r="C785" s="116"/>
      <c r="D785" s="142"/>
      <c r="E785" s="22"/>
      <c r="F785" s="189"/>
      <c r="G785" s="26"/>
      <c r="H785" s="27"/>
    </row>
    <row r="786" spans="1:8" ht="11.25" customHeight="1" x14ac:dyDescent="0.2">
      <c r="A786" s="136"/>
      <c r="B786" s="191"/>
      <c r="C786" s="117"/>
      <c r="D786" s="142"/>
      <c r="E786" s="22"/>
      <c r="F786" s="189"/>
      <c r="G786" s="26"/>
      <c r="H786" s="27"/>
    </row>
    <row r="787" spans="1:8" ht="11.25" customHeight="1" x14ac:dyDescent="0.2">
      <c r="A787" s="136">
        <v>4</v>
      </c>
      <c r="B787" s="191" t="s">
        <v>231</v>
      </c>
      <c r="C787" s="60" t="s">
        <v>974</v>
      </c>
      <c r="D787" s="142" t="s">
        <v>8</v>
      </c>
      <c r="E787" s="22" t="s">
        <v>93</v>
      </c>
      <c r="F787" s="189">
        <v>1.2090000000000001</v>
      </c>
      <c r="G787" s="26">
        <v>478.1109614547193</v>
      </c>
      <c r="H787" s="27">
        <f t="shared" ref="H787" si="189">F787*G787</f>
        <v>578.03615239875569</v>
      </c>
    </row>
    <row r="788" spans="1:8" ht="11.25" customHeight="1" x14ac:dyDescent="0.2">
      <c r="A788" s="136"/>
      <c r="B788" s="191"/>
      <c r="C788" s="61"/>
      <c r="D788" s="142"/>
      <c r="E788" s="22"/>
      <c r="F788" s="189"/>
      <c r="G788" s="26"/>
      <c r="H788" s="27"/>
    </row>
    <row r="789" spans="1:8" ht="11.25" customHeight="1" x14ac:dyDescent="0.2">
      <c r="A789" s="136"/>
      <c r="B789" s="191"/>
      <c r="C789" s="61"/>
      <c r="D789" s="142"/>
      <c r="E789" s="22"/>
      <c r="F789" s="189"/>
      <c r="G789" s="26"/>
      <c r="H789" s="27"/>
    </row>
    <row r="790" spans="1:8" ht="11.25" customHeight="1" x14ac:dyDescent="0.2">
      <c r="A790" s="136"/>
      <c r="B790" s="191"/>
      <c r="C790" s="62"/>
      <c r="D790" s="142"/>
      <c r="E790" s="22"/>
      <c r="F790" s="189"/>
      <c r="G790" s="26"/>
      <c r="H790" s="27"/>
    </row>
    <row r="791" spans="1:8" ht="11.25" customHeight="1" x14ac:dyDescent="0.2">
      <c r="A791" s="136">
        <v>5</v>
      </c>
      <c r="B791" s="191" t="s">
        <v>232</v>
      </c>
      <c r="C791" s="60" t="s">
        <v>975</v>
      </c>
      <c r="D791" s="142" t="s">
        <v>8</v>
      </c>
      <c r="E791" s="22" t="s">
        <v>93</v>
      </c>
      <c r="F791" s="189">
        <v>1.0660000000000001</v>
      </c>
      <c r="G791" s="26">
        <v>486.96790040255564</v>
      </c>
      <c r="H791" s="27">
        <f t="shared" ref="H791" si="190">F791*G791</f>
        <v>519.10778182912429</v>
      </c>
    </row>
    <row r="792" spans="1:8" ht="11.25" customHeight="1" x14ac:dyDescent="0.2">
      <c r="A792" s="136"/>
      <c r="B792" s="191"/>
      <c r="C792" s="61"/>
      <c r="D792" s="142"/>
      <c r="E792" s="22"/>
      <c r="F792" s="189"/>
      <c r="G792" s="26"/>
      <c r="H792" s="27"/>
    </row>
    <row r="793" spans="1:8" ht="11.25" customHeight="1" x14ac:dyDescent="0.2">
      <c r="A793" s="136"/>
      <c r="B793" s="191"/>
      <c r="C793" s="61"/>
      <c r="D793" s="142"/>
      <c r="E793" s="22"/>
      <c r="F793" s="189"/>
      <c r="G793" s="26"/>
      <c r="H793" s="27"/>
    </row>
    <row r="794" spans="1:8" ht="11.25" customHeight="1" x14ac:dyDescent="0.2">
      <c r="A794" s="136"/>
      <c r="B794" s="191"/>
      <c r="C794" s="62"/>
      <c r="D794" s="142"/>
      <c r="E794" s="22"/>
      <c r="F794" s="189"/>
      <c r="G794" s="26"/>
      <c r="H794" s="27"/>
    </row>
    <row r="795" spans="1:8" ht="11.25" customHeight="1" x14ac:dyDescent="0.2">
      <c r="A795" s="136">
        <v>6</v>
      </c>
      <c r="B795" s="191" t="s">
        <v>233</v>
      </c>
      <c r="C795" s="115" t="s">
        <v>976</v>
      </c>
      <c r="D795" s="142" t="s">
        <v>8</v>
      </c>
      <c r="E795" s="22" t="s">
        <v>93</v>
      </c>
      <c r="F795" s="189">
        <v>0.83200000000000007</v>
      </c>
      <c r="G795" s="26">
        <v>475.81857725645568</v>
      </c>
      <c r="H795" s="27">
        <f t="shared" ref="H795" si="191">F795*G795</f>
        <v>395.88105627737116</v>
      </c>
    </row>
    <row r="796" spans="1:8" ht="11.25" customHeight="1" x14ac:dyDescent="0.2">
      <c r="A796" s="136"/>
      <c r="B796" s="191"/>
      <c r="C796" s="116"/>
      <c r="D796" s="142"/>
      <c r="E796" s="22"/>
      <c r="F796" s="189"/>
      <c r="G796" s="26"/>
      <c r="H796" s="27"/>
    </row>
    <row r="797" spans="1:8" ht="11.25" customHeight="1" x14ac:dyDescent="0.2">
      <c r="A797" s="136"/>
      <c r="B797" s="191"/>
      <c r="C797" s="116"/>
      <c r="D797" s="142"/>
      <c r="E797" s="22"/>
      <c r="F797" s="189"/>
      <c r="G797" s="26"/>
      <c r="H797" s="27"/>
    </row>
    <row r="798" spans="1:8" ht="11.25" customHeight="1" x14ac:dyDescent="0.2">
      <c r="A798" s="136"/>
      <c r="B798" s="191"/>
      <c r="C798" s="117"/>
      <c r="D798" s="142"/>
      <c r="E798" s="22"/>
      <c r="F798" s="189"/>
      <c r="G798" s="26"/>
      <c r="H798" s="27"/>
    </row>
    <row r="799" spans="1:8" ht="11.25" customHeight="1" x14ac:dyDescent="0.2">
      <c r="A799" s="136">
        <v>7</v>
      </c>
      <c r="B799" s="191" t="s">
        <v>234</v>
      </c>
      <c r="C799" s="60" t="s">
        <v>977</v>
      </c>
      <c r="D799" s="142" t="s">
        <v>8</v>
      </c>
      <c r="E799" s="22" t="s">
        <v>93</v>
      </c>
      <c r="F799" s="189">
        <v>1.04</v>
      </c>
      <c r="G799" s="26">
        <v>473.7494772333477</v>
      </c>
      <c r="H799" s="27">
        <f t="shared" ref="H799" si="192">F799*G799</f>
        <v>492.69945632268161</v>
      </c>
    </row>
    <row r="800" spans="1:8" ht="11.25" customHeight="1" x14ac:dyDescent="0.2">
      <c r="A800" s="136"/>
      <c r="B800" s="191"/>
      <c r="C800" s="61"/>
      <c r="D800" s="142"/>
      <c r="E800" s="22"/>
      <c r="F800" s="189"/>
      <c r="G800" s="26"/>
      <c r="H800" s="27"/>
    </row>
    <row r="801" spans="1:8" ht="11.25" customHeight="1" x14ac:dyDescent="0.2">
      <c r="A801" s="136"/>
      <c r="B801" s="191"/>
      <c r="C801" s="61"/>
      <c r="D801" s="142"/>
      <c r="E801" s="22"/>
      <c r="F801" s="189"/>
      <c r="G801" s="26"/>
      <c r="H801" s="27"/>
    </row>
    <row r="802" spans="1:8" ht="11.25" customHeight="1" x14ac:dyDescent="0.2">
      <c r="A802" s="136"/>
      <c r="B802" s="191"/>
      <c r="C802" s="62"/>
      <c r="D802" s="142"/>
      <c r="E802" s="22"/>
      <c r="F802" s="189"/>
      <c r="G802" s="26"/>
      <c r="H802" s="27"/>
    </row>
    <row r="803" spans="1:8" ht="11.25" customHeight="1" x14ac:dyDescent="0.2">
      <c r="A803" s="136">
        <v>8</v>
      </c>
      <c r="B803" s="191" t="s">
        <v>235</v>
      </c>
      <c r="C803" s="60" t="s">
        <v>978</v>
      </c>
      <c r="D803" s="142" t="s">
        <v>8</v>
      </c>
      <c r="E803" s="22" t="s">
        <v>93</v>
      </c>
      <c r="F803" s="189">
        <v>0.32500000000000001</v>
      </c>
      <c r="G803" s="26">
        <v>595.84126420839698</v>
      </c>
      <c r="H803" s="27">
        <f t="shared" ref="H803" si="193">F803*G803</f>
        <v>193.64841086772901</v>
      </c>
    </row>
    <row r="804" spans="1:8" ht="11.25" customHeight="1" x14ac:dyDescent="0.2">
      <c r="A804" s="136"/>
      <c r="B804" s="191"/>
      <c r="C804" s="61"/>
      <c r="D804" s="142"/>
      <c r="E804" s="22"/>
      <c r="F804" s="189"/>
      <c r="G804" s="26"/>
      <c r="H804" s="27"/>
    </row>
    <row r="805" spans="1:8" ht="11.25" customHeight="1" x14ac:dyDescent="0.2">
      <c r="A805" s="136"/>
      <c r="B805" s="191"/>
      <c r="C805" s="61"/>
      <c r="D805" s="142"/>
      <c r="E805" s="22"/>
      <c r="F805" s="189"/>
      <c r="G805" s="26"/>
      <c r="H805" s="27"/>
    </row>
    <row r="806" spans="1:8" ht="11.25" customHeight="1" x14ac:dyDescent="0.2">
      <c r="A806" s="136"/>
      <c r="B806" s="191"/>
      <c r="C806" s="62"/>
      <c r="D806" s="142"/>
      <c r="E806" s="22"/>
      <c r="F806" s="189"/>
      <c r="G806" s="26"/>
      <c r="H806" s="27"/>
    </row>
    <row r="807" spans="1:8" ht="11.25" customHeight="1" x14ac:dyDescent="0.2">
      <c r="A807" s="136">
        <v>9</v>
      </c>
      <c r="B807" s="132" t="s">
        <v>236</v>
      </c>
      <c r="C807" s="80" t="s">
        <v>979</v>
      </c>
      <c r="D807" s="142" t="s">
        <v>8</v>
      </c>
      <c r="E807" s="22" t="s">
        <v>93</v>
      </c>
      <c r="F807" s="189">
        <v>0.83200000000000007</v>
      </c>
      <c r="G807" s="26">
        <v>708.80817122542328</v>
      </c>
      <c r="H807" s="27">
        <f t="shared" ref="H807" si="194">F807*G807</f>
        <v>589.72839845955218</v>
      </c>
    </row>
    <row r="808" spans="1:8" ht="11.25" customHeight="1" x14ac:dyDescent="0.2">
      <c r="A808" s="136"/>
      <c r="B808" s="133"/>
      <c r="C808" s="80"/>
      <c r="D808" s="142"/>
      <c r="E808" s="22"/>
      <c r="F808" s="189"/>
      <c r="G808" s="26"/>
      <c r="H808" s="27"/>
    </row>
    <row r="809" spans="1:8" ht="11.25" customHeight="1" x14ac:dyDescent="0.2">
      <c r="A809" s="136"/>
      <c r="B809" s="133"/>
      <c r="C809" s="80"/>
      <c r="D809" s="142"/>
      <c r="E809" s="22"/>
      <c r="F809" s="189"/>
      <c r="G809" s="26"/>
      <c r="H809" s="27"/>
    </row>
    <row r="810" spans="1:8" ht="11.25" customHeight="1" x14ac:dyDescent="0.2">
      <c r="A810" s="136"/>
      <c r="B810" s="134"/>
      <c r="C810" s="80"/>
      <c r="D810" s="142"/>
      <c r="E810" s="22"/>
      <c r="F810" s="189"/>
      <c r="G810" s="26"/>
      <c r="H810" s="27"/>
    </row>
    <row r="811" spans="1:8" ht="11.25" customHeight="1" x14ac:dyDescent="0.2">
      <c r="A811" s="136">
        <v>10</v>
      </c>
      <c r="B811" s="132" t="s">
        <v>237</v>
      </c>
      <c r="C811" s="80" t="s">
        <v>980</v>
      </c>
      <c r="D811" s="142" t="s">
        <v>8</v>
      </c>
      <c r="E811" s="22" t="s">
        <v>93</v>
      </c>
      <c r="F811" s="189">
        <v>2.6000000000000002E-2</v>
      </c>
      <c r="G811" s="26">
        <v>708.80817122542328</v>
      </c>
      <c r="H811" s="27">
        <f t="shared" ref="H811" si="195">F811*G811</f>
        <v>18.429012451861006</v>
      </c>
    </row>
    <row r="812" spans="1:8" ht="11.25" customHeight="1" x14ac:dyDescent="0.2">
      <c r="A812" s="136"/>
      <c r="B812" s="133"/>
      <c r="C812" s="80"/>
      <c r="D812" s="142"/>
      <c r="E812" s="22"/>
      <c r="F812" s="189"/>
      <c r="G812" s="26"/>
      <c r="H812" s="27"/>
    </row>
    <row r="813" spans="1:8" ht="11.25" customHeight="1" x14ac:dyDescent="0.2">
      <c r="A813" s="136"/>
      <c r="B813" s="133"/>
      <c r="C813" s="80"/>
      <c r="D813" s="142"/>
      <c r="E813" s="22"/>
      <c r="F813" s="189"/>
      <c r="G813" s="26"/>
      <c r="H813" s="27"/>
    </row>
    <row r="814" spans="1:8" ht="11.25" customHeight="1" x14ac:dyDescent="0.2">
      <c r="A814" s="136"/>
      <c r="B814" s="134"/>
      <c r="C814" s="80"/>
      <c r="D814" s="142"/>
      <c r="E814" s="22"/>
      <c r="F814" s="189"/>
      <c r="G814" s="26"/>
      <c r="H814" s="27"/>
    </row>
    <row r="815" spans="1:8" ht="11.25" customHeight="1" x14ac:dyDescent="0.2">
      <c r="A815" s="136">
        <v>11</v>
      </c>
      <c r="B815" s="132" t="s">
        <v>238</v>
      </c>
      <c r="C815" s="80" t="s">
        <v>981</v>
      </c>
      <c r="D815" s="142" t="s">
        <v>8</v>
      </c>
      <c r="E815" s="22" t="s">
        <v>93</v>
      </c>
      <c r="F815" s="189">
        <v>0.27300000000000002</v>
      </c>
      <c r="G815" s="26">
        <v>708.80817122542328</v>
      </c>
      <c r="H815" s="27">
        <f t="shared" ref="H815" si="196">F815*G815</f>
        <v>193.50463074454058</v>
      </c>
    </row>
    <row r="816" spans="1:8" ht="11.25" customHeight="1" x14ac:dyDescent="0.2">
      <c r="A816" s="136"/>
      <c r="B816" s="133"/>
      <c r="C816" s="80"/>
      <c r="D816" s="142"/>
      <c r="E816" s="22"/>
      <c r="F816" s="189"/>
      <c r="G816" s="26"/>
      <c r="H816" s="27"/>
    </row>
    <row r="817" spans="1:8" ht="11.25" customHeight="1" x14ac:dyDescent="0.2">
      <c r="A817" s="136"/>
      <c r="B817" s="133"/>
      <c r="C817" s="80"/>
      <c r="D817" s="142"/>
      <c r="E817" s="22"/>
      <c r="F817" s="189"/>
      <c r="G817" s="26"/>
      <c r="H817" s="27"/>
    </row>
    <row r="818" spans="1:8" ht="11.25" customHeight="1" x14ac:dyDescent="0.2">
      <c r="A818" s="136"/>
      <c r="B818" s="134"/>
      <c r="C818" s="80"/>
      <c r="D818" s="142"/>
      <c r="E818" s="22"/>
      <c r="F818" s="189"/>
      <c r="G818" s="26"/>
      <c r="H818" s="27"/>
    </row>
    <row r="819" spans="1:8" ht="11.25" customHeight="1" x14ac:dyDescent="0.2">
      <c r="A819" s="136">
        <v>12</v>
      </c>
      <c r="B819" s="132" t="s">
        <v>239</v>
      </c>
      <c r="C819" s="80" t="s">
        <v>982</v>
      </c>
      <c r="D819" s="142" t="s">
        <v>8</v>
      </c>
      <c r="E819" s="22" t="s">
        <v>93</v>
      </c>
      <c r="F819" s="189">
        <v>0.72799999999999998</v>
      </c>
      <c r="G819" s="26">
        <v>708.80817122542328</v>
      </c>
      <c r="H819" s="27">
        <f t="shared" ref="H819" si="197">F819*G819</f>
        <v>516.01234865210813</v>
      </c>
    </row>
    <row r="820" spans="1:8" ht="11.25" customHeight="1" x14ac:dyDescent="0.2">
      <c r="A820" s="136"/>
      <c r="B820" s="133"/>
      <c r="C820" s="80"/>
      <c r="D820" s="142"/>
      <c r="E820" s="22"/>
      <c r="F820" s="189"/>
      <c r="G820" s="26"/>
      <c r="H820" s="27"/>
    </row>
    <row r="821" spans="1:8" ht="11.25" customHeight="1" x14ac:dyDescent="0.2">
      <c r="A821" s="136"/>
      <c r="B821" s="133"/>
      <c r="C821" s="80"/>
      <c r="D821" s="142"/>
      <c r="E821" s="22"/>
      <c r="F821" s="189"/>
      <c r="G821" s="26"/>
      <c r="H821" s="27"/>
    </row>
    <row r="822" spans="1:8" ht="11.25" customHeight="1" x14ac:dyDescent="0.2">
      <c r="A822" s="136"/>
      <c r="B822" s="134"/>
      <c r="C822" s="80"/>
      <c r="D822" s="142"/>
      <c r="E822" s="22"/>
      <c r="F822" s="189"/>
      <c r="G822" s="26"/>
      <c r="H822" s="27"/>
    </row>
    <row r="823" spans="1:8" ht="11.25" customHeight="1" x14ac:dyDescent="0.2">
      <c r="A823" s="136">
        <v>13</v>
      </c>
      <c r="B823" s="132" t="s">
        <v>240</v>
      </c>
      <c r="C823" s="80" t="s">
        <v>983</v>
      </c>
      <c r="D823" s="142" t="s">
        <v>8</v>
      </c>
      <c r="E823" s="22" t="s">
        <v>93</v>
      </c>
      <c r="F823" s="189">
        <v>0.93599999999999994</v>
      </c>
      <c r="G823" s="26">
        <v>708.80817122542328</v>
      </c>
      <c r="H823" s="27">
        <f t="shared" ref="H823" si="198">F823*G823</f>
        <v>663.44444826699612</v>
      </c>
    </row>
    <row r="824" spans="1:8" ht="11.25" customHeight="1" x14ac:dyDescent="0.2">
      <c r="A824" s="136"/>
      <c r="B824" s="133"/>
      <c r="C824" s="80"/>
      <c r="D824" s="142"/>
      <c r="E824" s="22"/>
      <c r="F824" s="189"/>
      <c r="G824" s="26"/>
      <c r="H824" s="27"/>
    </row>
    <row r="825" spans="1:8" ht="11.25" customHeight="1" x14ac:dyDescent="0.2">
      <c r="A825" s="136"/>
      <c r="B825" s="133"/>
      <c r="C825" s="80"/>
      <c r="D825" s="142"/>
      <c r="E825" s="22"/>
      <c r="F825" s="189"/>
      <c r="G825" s="26"/>
      <c r="H825" s="27"/>
    </row>
    <row r="826" spans="1:8" ht="11.25" customHeight="1" x14ac:dyDescent="0.2">
      <c r="A826" s="136"/>
      <c r="B826" s="134"/>
      <c r="C826" s="80"/>
      <c r="D826" s="142"/>
      <c r="E826" s="22"/>
      <c r="F826" s="189"/>
      <c r="G826" s="26"/>
      <c r="H826" s="27"/>
    </row>
    <row r="827" spans="1:8" ht="11.25" customHeight="1" x14ac:dyDescent="0.2">
      <c r="A827" s="136">
        <v>14</v>
      </c>
      <c r="B827" s="132" t="s">
        <v>241</v>
      </c>
      <c r="C827" s="80" t="s">
        <v>984</v>
      </c>
      <c r="D827" s="142" t="s">
        <v>8</v>
      </c>
      <c r="E827" s="22" t="s">
        <v>93</v>
      </c>
      <c r="F827" s="189">
        <v>0.10400000000000001</v>
      </c>
      <c r="G827" s="26">
        <v>708.80817122542328</v>
      </c>
      <c r="H827" s="27">
        <f t="shared" ref="H827" si="199">F827*G827</f>
        <v>73.716049807444023</v>
      </c>
    </row>
    <row r="828" spans="1:8" ht="11.25" customHeight="1" x14ac:dyDescent="0.2">
      <c r="A828" s="136"/>
      <c r="B828" s="133"/>
      <c r="C828" s="80"/>
      <c r="D828" s="142"/>
      <c r="E828" s="22"/>
      <c r="F828" s="189"/>
      <c r="G828" s="26"/>
      <c r="H828" s="27"/>
    </row>
    <row r="829" spans="1:8" ht="11.25" customHeight="1" x14ac:dyDescent="0.2">
      <c r="A829" s="136"/>
      <c r="B829" s="133"/>
      <c r="C829" s="80"/>
      <c r="D829" s="142"/>
      <c r="E829" s="22"/>
      <c r="F829" s="189"/>
      <c r="G829" s="26"/>
      <c r="H829" s="27"/>
    </row>
    <row r="830" spans="1:8" ht="11.25" customHeight="1" x14ac:dyDescent="0.2">
      <c r="A830" s="136"/>
      <c r="B830" s="134"/>
      <c r="C830" s="80"/>
      <c r="D830" s="142"/>
      <c r="E830" s="22"/>
      <c r="F830" s="189"/>
      <c r="G830" s="26"/>
      <c r="H830" s="27"/>
    </row>
    <row r="831" spans="1:8" ht="11.25" customHeight="1" x14ac:dyDescent="0.2">
      <c r="A831" s="136">
        <v>15</v>
      </c>
      <c r="B831" s="166" t="s">
        <v>242</v>
      </c>
      <c r="C831" s="20" t="s">
        <v>985</v>
      </c>
      <c r="D831" s="142" t="s">
        <v>8</v>
      </c>
      <c r="E831" s="22" t="s">
        <v>93</v>
      </c>
      <c r="F831" s="189">
        <v>20.864999999999998</v>
      </c>
      <c r="G831" s="26">
        <v>303.68071201661246</v>
      </c>
      <c r="H831" s="27">
        <f t="shared" ref="H831" si="200">F831*G831</f>
        <v>6336.2980562266184</v>
      </c>
    </row>
    <row r="832" spans="1:8" ht="11.25" customHeight="1" x14ac:dyDescent="0.2">
      <c r="A832" s="136"/>
      <c r="B832" s="192"/>
      <c r="C832" s="20"/>
      <c r="D832" s="142"/>
      <c r="E832" s="22"/>
      <c r="F832" s="189"/>
      <c r="G832" s="26"/>
      <c r="H832" s="27"/>
    </row>
    <row r="833" spans="1:8" ht="11.25" customHeight="1" x14ac:dyDescent="0.2">
      <c r="A833" s="136"/>
      <c r="B833" s="192"/>
      <c r="C833" s="20"/>
      <c r="D833" s="142"/>
      <c r="E833" s="22"/>
      <c r="F833" s="189"/>
      <c r="G833" s="26"/>
      <c r="H833" s="27"/>
    </row>
    <row r="834" spans="1:8" ht="11.25" customHeight="1" x14ac:dyDescent="0.2">
      <c r="A834" s="136"/>
      <c r="B834" s="168"/>
      <c r="C834" s="20"/>
      <c r="D834" s="142"/>
      <c r="E834" s="22"/>
      <c r="F834" s="189"/>
      <c r="G834" s="26"/>
      <c r="H834" s="27"/>
    </row>
    <row r="835" spans="1:8" ht="11.25" customHeight="1" x14ac:dyDescent="0.2">
      <c r="A835" s="136">
        <v>16</v>
      </c>
      <c r="B835" s="132" t="s">
        <v>243</v>
      </c>
      <c r="C835" s="77" t="s">
        <v>986</v>
      </c>
      <c r="D835" s="21" t="s">
        <v>8</v>
      </c>
      <c r="E835" s="22" t="s">
        <v>93</v>
      </c>
      <c r="F835" s="21">
        <v>2.4089999999999998</v>
      </c>
      <c r="G835" s="26">
        <v>80.352356866450805</v>
      </c>
      <c r="H835" s="27">
        <f t="shared" ref="H835" si="201">F835*G835</f>
        <v>193.56882769127998</v>
      </c>
    </row>
    <row r="836" spans="1:8" ht="11.25" customHeight="1" x14ac:dyDescent="0.2">
      <c r="A836" s="136"/>
      <c r="B836" s="133"/>
      <c r="C836" s="78"/>
      <c r="D836" s="21"/>
      <c r="E836" s="22"/>
      <c r="F836" s="21"/>
      <c r="G836" s="26"/>
      <c r="H836" s="27"/>
    </row>
    <row r="837" spans="1:8" ht="11.25" customHeight="1" x14ac:dyDescent="0.2">
      <c r="A837" s="136"/>
      <c r="B837" s="133"/>
      <c r="C837" s="78"/>
      <c r="D837" s="21"/>
      <c r="E837" s="22"/>
      <c r="F837" s="21"/>
      <c r="G837" s="26"/>
      <c r="H837" s="27"/>
    </row>
    <row r="838" spans="1:8" ht="11.25" customHeight="1" x14ac:dyDescent="0.2">
      <c r="A838" s="136"/>
      <c r="B838" s="134"/>
      <c r="C838" s="79"/>
      <c r="D838" s="21"/>
      <c r="E838" s="22"/>
      <c r="F838" s="21"/>
      <c r="G838" s="26"/>
      <c r="H838" s="27"/>
    </row>
    <row r="839" spans="1:8" ht="11.25" customHeight="1" x14ac:dyDescent="0.2">
      <c r="A839" s="136">
        <v>17</v>
      </c>
      <c r="B839" s="132" t="s">
        <v>244</v>
      </c>
      <c r="C839" s="53" t="s">
        <v>987</v>
      </c>
      <c r="D839" s="21" t="s">
        <v>8</v>
      </c>
      <c r="E839" s="22" t="s">
        <v>93</v>
      </c>
      <c r="F839" s="21">
        <v>1.4650000000000001</v>
      </c>
      <c r="G839" s="26">
        <v>585.64462020962719</v>
      </c>
      <c r="H839" s="27">
        <f t="shared" ref="H839" si="202">F839*G839</f>
        <v>857.96936860710389</v>
      </c>
    </row>
    <row r="840" spans="1:8" ht="11.25" customHeight="1" x14ac:dyDescent="0.2">
      <c r="A840" s="136"/>
      <c r="B840" s="133"/>
      <c r="C840" s="54"/>
      <c r="D840" s="21"/>
      <c r="E840" s="22"/>
      <c r="F840" s="21"/>
      <c r="G840" s="26"/>
      <c r="H840" s="27"/>
    </row>
    <row r="841" spans="1:8" ht="11.25" customHeight="1" x14ac:dyDescent="0.2">
      <c r="A841" s="136"/>
      <c r="B841" s="133"/>
      <c r="C841" s="54"/>
      <c r="D841" s="21"/>
      <c r="E841" s="22"/>
      <c r="F841" s="21"/>
      <c r="G841" s="26"/>
      <c r="H841" s="27"/>
    </row>
    <row r="842" spans="1:8" ht="11.25" customHeight="1" x14ac:dyDescent="0.2">
      <c r="A842" s="136"/>
      <c r="B842" s="134"/>
      <c r="C842" s="55"/>
      <c r="D842" s="21"/>
      <c r="E842" s="22"/>
      <c r="F842" s="21"/>
      <c r="G842" s="26"/>
      <c r="H842" s="27"/>
    </row>
    <row r="843" spans="1:8" ht="11.25" customHeight="1" x14ac:dyDescent="0.2">
      <c r="A843" s="136">
        <v>18</v>
      </c>
      <c r="B843" s="132" t="s">
        <v>239</v>
      </c>
      <c r="C843" s="80" t="s">
        <v>982</v>
      </c>
      <c r="D843" s="142" t="s">
        <v>8</v>
      </c>
      <c r="E843" s="22" t="s">
        <v>93</v>
      </c>
      <c r="F843" s="189">
        <v>0.125</v>
      </c>
      <c r="G843" s="26">
        <v>708.80817122542328</v>
      </c>
      <c r="H843" s="27">
        <f t="shared" ref="H843" si="203">F843*G843</f>
        <v>88.60102140317791</v>
      </c>
    </row>
    <row r="844" spans="1:8" ht="11.25" customHeight="1" x14ac:dyDescent="0.2">
      <c r="A844" s="136"/>
      <c r="B844" s="133"/>
      <c r="C844" s="80"/>
      <c r="D844" s="142"/>
      <c r="E844" s="22"/>
      <c r="F844" s="189"/>
      <c r="G844" s="26"/>
      <c r="H844" s="27"/>
    </row>
    <row r="845" spans="1:8" ht="11.25" customHeight="1" x14ac:dyDescent="0.2">
      <c r="A845" s="136"/>
      <c r="B845" s="133"/>
      <c r="C845" s="80"/>
      <c r="D845" s="142"/>
      <c r="E845" s="22"/>
      <c r="F845" s="189"/>
      <c r="G845" s="26"/>
      <c r="H845" s="27"/>
    </row>
    <row r="846" spans="1:8" ht="11.25" customHeight="1" x14ac:dyDescent="0.2">
      <c r="A846" s="136"/>
      <c r="B846" s="134"/>
      <c r="C846" s="80"/>
      <c r="D846" s="142"/>
      <c r="E846" s="22"/>
      <c r="F846" s="189"/>
      <c r="G846" s="26"/>
      <c r="H846" s="27"/>
    </row>
    <row r="847" spans="1:8" s="8" customFormat="1" ht="11.25" customHeight="1" x14ac:dyDescent="0.2">
      <c r="A847" s="136">
        <v>19</v>
      </c>
      <c r="B847" s="132" t="s">
        <v>240</v>
      </c>
      <c r="C847" s="80" t="s">
        <v>983</v>
      </c>
      <c r="D847" s="142" t="s">
        <v>8</v>
      </c>
      <c r="E847" s="22" t="s">
        <v>93</v>
      </c>
      <c r="F847" s="189">
        <v>0.251</v>
      </c>
      <c r="G847" s="26">
        <v>708.80817122542328</v>
      </c>
      <c r="H847" s="27">
        <f t="shared" ref="H847" si="204">F847*G847</f>
        <v>177.91085097758125</v>
      </c>
    </row>
    <row r="848" spans="1:8" s="8" customFormat="1" ht="11.25" customHeight="1" x14ac:dyDescent="0.2">
      <c r="A848" s="136"/>
      <c r="B848" s="133"/>
      <c r="C848" s="80"/>
      <c r="D848" s="142"/>
      <c r="E848" s="22"/>
      <c r="F848" s="189"/>
      <c r="G848" s="26"/>
      <c r="H848" s="27"/>
    </row>
    <row r="849" spans="1:8" s="8" customFormat="1" ht="11.25" customHeight="1" x14ac:dyDescent="0.2">
      <c r="A849" s="136"/>
      <c r="B849" s="133"/>
      <c r="C849" s="80"/>
      <c r="D849" s="142"/>
      <c r="E849" s="22"/>
      <c r="F849" s="189"/>
      <c r="G849" s="26"/>
      <c r="H849" s="27"/>
    </row>
    <row r="850" spans="1:8" s="8" customFormat="1" ht="11.25" customHeight="1" x14ac:dyDescent="0.2">
      <c r="A850" s="136"/>
      <c r="B850" s="134"/>
      <c r="C850" s="80"/>
      <c r="D850" s="142"/>
      <c r="E850" s="22"/>
      <c r="F850" s="189"/>
      <c r="G850" s="26"/>
      <c r="H850" s="27"/>
    </row>
    <row r="851" spans="1:8" ht="11.25" customHeight="1" x14ac:dyDescent="0.2">
      <c r="A851" s="136">
        <v>20</v>
      </c>
      <c r="B851" s="132" t="s">
        <v>245</v>
      </c>
      <c r="C851" s="80" t="s">
        <v>988</v>
      </c>
      <c r="D851" s="142" t="s">
        <v>8</v>
      </c>
      <c r="E851" s="22" t="s">
        <v>93</v>
      </c>
      <c r="F851" s="189">
        <v>0.248</v>
      </c>
      <c r="G851" s="26">
        <v>708.80817122542328</v>
      </c>
      <c r="H851" s="27">
        <f t="shared" ref="H851" si="205">F851*G851</f>
        <v>175.78442646390496</v>
      </c>
    </row>
    <row r="852" spans="1:8" ht="11.25" customHeight="1" x14ac:dyDescent="0.2">
      <c r="A852" s="136"/>
      <c r="B852" s="133"/>
      <c r="C852" s="80"/>
      <c r="D852" s="142"/>
      <c r="E852" s="22"/>
      <c r="F852" s="189"/>
      <c r="G852" s="26"/>
      <c r="H852" s="27"/>
    </row>
    <row r="853" spans="1:8" ht="11.25" customHeight="1" x14ac:dyDescent="0.2">
      <c r="A853" s="136"/>
      <c r="B853" s="133"/>
      <c r="C853" s="80"/>
      <c r="D853" s="142"/>
      <c r="E853" s="22"/>
      <c r="F853" s="189"/>
      <c r="G853" s="26"/>
      <c r="H853" s="27"/>
    </row>
    <row r="854" spans="1:8" ht="11.25" customHeight="1" x14ac:dyDescent="0.2">
      <c r="A854" s="136"/>
      <c r="B854" s="134"/>
      <c r="C854" s="80"/>
      <c r="D854" s="142"/>
      <c r="E854" s="22"/>
      <c r="F854" s="189"/>
      <c r="G854" s="26"/>
      <c r="H854" s="27"/>
    </row>
    <row r="855" spans="1:8" ht="11.25" customHeight="1" x14ac:dyDescent="0.2">
      <c r="A855" s="136">
        <v>21</v>
      </c>
      <c r="B855" s="132" t="s">
        <v>246</v>
      </c>
      <c r="C855" s="80" t="s">
        <v>989</v>
      </c>
      <c r="D855" s="142" t="s">
        <v>8</v>
      </c>
      <c r="E855" s="22" t="s">
        <v>93</v>
      </c>
      <c r="F855" s="189">
        <v>0.32</v>
      </c>
      <c r="G855" s="26">
        <v>708.80817122542328</v>
      </c>
      <c r="H855" s="27">
        <f t="shared" ref="H855" si="206">F855*G855</f>
        <v>226.81861479213546</v>
      </c>
    </row>
    <row r="856" spans="1:8" ht="11.25" customHeight="1" x14ac:dyDescent="0.2">
      <c r="A856" s="136"/>
      <c r="B856" s="133"/>
      <c r="C856" s="80"/>
      <c r="D856" s="142"/>
      <c r="E856" s="22"/>
      <c r="F856" s="189"/>
      <c r="G856" s="26"/>
      <c r="H856" s="27"/>
    </row>
    <row r="857" spans="1:8" ht="11.25" customHeight="1" x14ac:dyDescent="0.2">
      <c r="A857" s="136"/>
      <c r="B857" s="133"/>
      <c r="C857" s="80"/>
      <c r="D857" s="142"/>
      <c r="E857" s="22"/>
      <c r="F857" s="189"/>
      <c r="G857" s="26"/>
      <c r="H857" s="27"/>
    </row>
    <row r="858" spans="1:8" ht="11.25" customHeight="1" x14ac:dyDescent="0.2">
      <c r="A858" s="136"/>
      <c r="B858" s="134"/>
      <c r="C858" s="80"/>
      <c r="D858" s="142"/>
      <c r="E858" s="22"/>
      <c r="F858" s="189"/>
      <c r="G858" s="26"/>
      <c r="H858" s="27"/>
    </row>
    <row r="859" spans="1:8" ht="11.25" customHeight="1" x14ac:dyDescent="0.2">
      <c r="A859" s="136">
        <v>22</v>
      </c>
      <c r="B859" s="166" t="s">
        <v>247</v>
      </c>
      <c r="C859" s="20" t="s">
        <v>990</v>
      </c>
      <c r="D859" s="142" t="s">
        <v>8</v>
      </c>
      <c r="E859" s="22" t="s">
        <v>93</v>
      </c>
      <c r="F859" s="21">
        <v>2.4089999999999998</v>
      </c>
      <c r="G859" s="26">
        <v>303.68071201661246</v>
      </c>
      <c r="H859" s="27">
        <f t="shared" ref="H859" si="207">F859*G859</f>
        <v>731.5668352480194</v>
      </c>
    </row>
    <row r="860" spans="1:8" ht="11.25" customHeight="1" x14ac:dyDescent="0.2">
      <c r="A860" s="136"/>
      <c r="B860" s="192"/>
      <c r="C860" s="20"/>
      <c r="D860" s="142"/>
      <c r="E860" s="22"/>
      <c r="F860" s="21"/>
      <c r="G860" s="26"/>
      <c r="H860" s="27"/>
    </row>
    <row r="861" spans="1:8" ht="11.25" customHeight="1" x14ac:dyDescent="0.2">
      <c r="A861" s="136"/>
      <c r="B861" s="192"/>
      <c r="C861" s="20"/>
      <c r="D861" s="142"/>
      <c r="E861" s="22"/>
      <c r="F861" s="21"/>
      <c r="G861" s="26"/>
      <c r="H861" s="27"/>
    </row>
    <row r="862" spans="1:8" ht="11.25" customHeight="1" x14ac:dyDescent="0.2">
      <c r="A862" s="136"/>
      <c r="B862" s="168"/>
      <c r="C862" s="20"/>
      <c r="D862" s="142"/>
      <c r="E862" s="22"/>
      <c r="F862" s="21"/>
      <c r="G862" s="26"/>
      <c r="H862" s="27"/>
    </row>
    <row r="863" spans="1:8" s="8" customFormat="1" ht="11.25" customHeight="1" x14ac:dyDescent="0.2">
      <c r="A863" s="136">
        <v>23</v>
      </c>
      <c r="B863" s="132" t="s">
        <v>248</v>
      </c>
      <c r="C863" s="72" t="s">
        <v>991</v>
      </c>
      <c r="D863" s="142" t="s">
        <v>8</v>
      </c>
      <c r="E863" s="22" t="s">
        <v>93</v>
      </c>
      <c r="F863" s="21">
        <v>17.047999999999998</v>
      </c>
      <c r="G863" s="26">
        <v>127.17034912854528</v>
      </c>
      <c r="H863" s="27">
        <f t="shared" ref="H863" si="208">F863*G863</f>
        <v>2168.0001119434396</v>
      </c>
    </row>
    <row r="864" spans="1:8" s="8" customFormat="1" ht="11.25" customHeight="1" x14ac:dyDescent="0.2">
      <c r="A864" s="136"/>
      <c r="B864" s="133"/>
      <c r="C864" s="73"/>
      <c r="D864" s="142"/>
      <c r="E864" s="22"/>
      <c r="F864" s="21"/>
      <c r="G864" s="26"/>
      <c r="H864" s="27"/>
    </row>
    <row r="865" spans="1:8" s="8" customFormat="1" ht="11.25" customHeight="1" x14ac:dyDescent="0.2">
      <c r="A865" s="136"/>
      <c r="B865" s="133"/>
      <c r="C865" s="73"/>
      <c r="D865" s="142"/>
      <c r="E865" s="22"/>
      <c r="F865" s="21"/>
      <c r="G865" s="26"/>
      <c r="H865" s="27"/>
    </row>
    <row r="866" spans="1:8" s="8" customFormat="1" ht="11.25" customHeight="1" x14ac:dyDescent="0.2">
      <c r="A866" s="136"/>
      <c r="B866" s="134"/>
      <c r="C866" s="74"/>
      <c r="D866" s="142"/>
      <c r="E866" s="22"/>
      <c r="F866" s="21"/>
      <c r="G866" s="26"/>
      <c r="H866" s="27"/>
    </row>
    <row r="867" spans="1:8" ht="11.25" customHeight="1" x14ac:dyDescent="0.2">
      <c r="A867" s="136">
        <v>24</v>
      </c>
      <c r="B867" s="191" t="s">
        <v>249</v>
      </c>
      <c r="C867" s="115" t="s">
        <v>142</v>
      </c>
      <c r="D867" s="142" t="s">
        <v>8</v>
      </c>
      <c r="E867" s="22" t="s">
        <v>93</v>
      </c>
      <c r="F867" s="189">
        <v>1.4510000000000001</v>
      </c>
      <c r="G867" s="26">
        <v>554.102009065988</v>
      </c>
      <c r="H867" s="27">
        <f t="shared" ref="H867" si="209">F867*G867</f>
        <v>804.00201515474862</v>
      </c>
    </row>
    <row r="868" spans="1:8" ht="11.25" customHeight="1" x14ac:dyDescent="0.2">
      <c r="A868" s="136"/>
      <c r="B868" s="191"/>
      <c r="C868" s="116"/>
      <c r="D868" s="142"/>
      <c r="E868" s="22"/>
      <c r="F868" s="189"/>
      <c r="G868" s="26"/>
      <c r="H868" s="27"/>
    </row>
    <row r="869" spans="1:8" ht="11.25" customHeight="1" x14ac:dyDescent="0.2">
      <c r="A869" s="136"/>
      <c r="B869" s="191"/>
      <c r="C869" s="116"/>
      <c r="D869" s="142"/>
      <c r="E869" s="22"/>
      <c r="F869" s="189"/>
      <c r="G869" s="26"/>
      <c r="H869" s="27"/>
    </row>
    <row r="870" spans="1:8" ht="11.25" customHeight="1" x14ac:dyDescent="0.2">
      <c r="A870" s="136"/>
      <c r="B870" s="191"/>
      <c r="C870" s="117"/>
      <c r="D870" s="142"/>
      <c r="E870" s="22"/>
      <c r="F870" s="189"/>
      <c r="G870" s="26"/>
      <c r="H870" s="27"/>
    </row>
    <row r="871" spans="1:8" ht="11.25" customHeight="1" x14ac:dyDescent="0.2">
      <c r="A871" s="136">
        <v>25</v>
      </c>
      <c r="B871" s="191" t="s">
        <v>250</v>
      </c>
      <c r="C871" s="115" t="s">
        <v>992</v>
      </c>
      <c r="D871" s="142" t="s">
        <v>8</v>
      </c>
      <c r="E871" s="22" t="s">
        <v>93</v>
      </c>
      <c r="F871" s="189">
        <v>5.9240000000000004</v>
      </c>
      <c r="G871" s="26">
        <v>575.37354815247227</v>
      </c>
      <c r="H871" s="27">
        <f t="shared" ref="H871" si="210">F871*G871</f>
        <v>3408.5128992552459</v>
      </c>
    </row>
    <row r="872" spans="1:8" ht="11.25" customHeight="1" x14ac:dyDescent="0.2">
      <c r="A872" s="136"/>
      <c r="B872" s="191"/>
      <c r="C872" s="116"/>
      <c r="D872" s="142"/>
      <c r="E872" s="22"/>
      <c r="F872" s="189"/>
      <c r="G872" s="26"/>
      <c r="H872" s="27"/>
    </row>
    <row r="873" spans="1:8" ht="11.25" customHeight="1" x14ac:dyDescent="0.2">
      <c r="A873" s="136"/>
      <c r="B873" s="191"/>
      <c r="C873" s="116"/>
      <c r="D873" s="142"/>
      <c r="E873" s="22"/>
      <c r="F873" s="189"/>
      <c r="G873" s="26"/>
      <c r="H873" s="27"/>
    </row>
    <row r="874" spans="1:8" ht="11.25" customHeight="1" x14ac:dyDescent="0.2">
      <c r="A874" s="136"/>
      <c r="B874" s="191"/>
      <c r="C874" s="117"/>
      <c r="D874" s="142"/>
      <c r="E874" s="22"/>
      <c r="F874" s="189"/>
      <c r="G874" s="26"/>
      <c r="H874" s="27"/>
    </row>
    <row r="875" spans="1:8" ht="11.25" customHeight="1" x14ac:dyDescent="0.2">
      <c r="A875" s="136">
        <v>26</v>
      </c>
      <c r="B875" s="191" t="s">
        <v>251</v>
      </c>
      <c r="C875" s="60" t="s">
        <v>993</v>
      </c>
      <c r="D875" s="142" t="s">
        <v>8</v>
      </c>
      <c r="E875" s="22" t="s">
        <v>93</v>
      </c>
      <c r="F875" s="189">
        <v>7.8849999999999998</v>
      </c>
      <c r="G875" s="159">
        <v>575.37354815247227</v>
      </c>
      <c r="H875" s="27">
        <f t="shared" ref="H875" si="211">F875*G875</f>
        <v>4536.8204271822433</v>
      </c>
    </row>
    <row r="876" spans="1:8" ht="11.25" customHeight="1" x14ac:dyDescent="0.2">
      <c r="A876" s="136"/>
      <c r="B876" s="191"/>
      <c r="C876" s="61"/>
      <c r="D876" s="142"/>
      <c r="E876" s="22"/>
      <c r="F876" s="189"/>
      <c r="G876" s="159"/>
      <c r="H876" s="27"/>
    </row>
    <row r="877" spans="1:8" ht="11.25" customHeight="1" x14ac:dyDescent="0.2">
      <c r="A877" s="136"/>
      <c r="B877" s="191"/>
      <c r="C877" s="61"/>
      <c r="D877" s="142"/>
      <c r="E877" s="22"/>
      <c r="F877" s="189"/>
      <c r="G877" s="159"/>
      <c r="H877" s="27"/>
    </row>
    <row r="878" spans="1:8" ht="11.25" customHeight="1" x14ac:dyDescent="0.2">
      <c r="A878" s="136"/>
      <c r="B878" s="191"/>
      <c r="C878" s="62"/>
      <c r="D878" s="142"/>
      <c r="E878" s="22"/>
      <c r="F878" s="189"/>
      <c r="G878" s="159"/>
      <c r="H878" s="27"/>
    </row>
    <row r="879" spans="1:8" ht="11.25" customHeight="1" x14ac:dyDescent="0.2">
      <c r="A879" s="136">
        <v>27</v>
      </c>
      <c r="B879" s="191" t="s">
        <v>252</v>
      </c>
      <c r="C879" s="60" t="s">
        <v>994</v>
      </c>
      <c r="D879" s="142" t="s">
        <v>8</v>
      </c>
      <c r="E879" s="22" t="s">
        <v>93</v>
      </c>
      <c r="F879" s="189">
        <v>1.23</v>
      </c>
      <c r="G879" s="159">
        <v>575.37354815247227</v>
      </c>
      <c r="H879" s="27">
        <f t="shared" ref="H879" si="212">F879*G879</f>
        <v>707.70946422754093</v>
      </c>
    </row>
    <row r="880" spans="1:8" ht="11.25" customHeight="1" x14ac:dyDescent="0.2">
      <c r="A880" s="136"/>
      <c r="B880" s="191"/>
      <c r="C880" s="61"/>
      <c r="D880" s="142"/>
      <c r="E880" s="22"/>
      <c r="F880" s="189"/>
      <c r="G880" s="159"/>
      <c r="H880" s="27"/>
    </row>
    <row r="881" spans="1:8" ht="11.25" customHeight="1" x14ac:dyDescent="0.2">
      <c r="A881" s="136"/>
      <c r="B881" s="191"/>
      <c r="C881" s="61"/>
      <c r="D881" s="142"/>
      <c r="E881" s="22"/>
      <c r="F881" s="189"/>
      <c r="G881" s="159"/>
      <c r="H881" s="27"/>
    </row>
    <row r="882" spans="1:8" ht="11.25" customHeight="1" x14ac:dyDescent="0.2">
      <c r="A882" s="136"/>
      <c r="B882" s="191"/>
      <c r="C882" s="62"/>
      <c r="D882" s="142"/>
      <c r="E882" s="22"/>
      <c r="F882" s="189"/>
      <c r="G882" s="159"/>
      <c r="H882" s="27"/>
    </row>
    <row r="883" spans="1:8" ht="11.25" customHeight="1" x14ac:dyDescent="0.2">
      <c r="A883" s="136">
        <v>28</v>
      </c>
      <c r="B883" s="166" t="s">
        <v>253</v>
      </c>
      <c r="C883" s="121" t="s">
        <v>995</v>
      </c>
      <c r="D883" s="142" t="s">
        <v>8</v>
      </c>
      <c r="E883" s="22" t="s">
        <v>93</v>
      </c>
      <c r="F883" s="21">
        <v>0.106</v>
      </c>
      <c r="G883" s="26">
        <v>531.01442535490526</v>
      </c>
      <c r="H883" s="27">
        <f t="shared" ref="H883" si="213">F883*G883</f>
        <v>56.287529087619959</v>
      </c>
    </row>
    <row r="884" spans="1:8" ht="11.25" customHeight="1" x14ac:dyDescent="0.2">
      <c r="A884" s="136"/>
      <c r="B884" s="192"/>
      <c r="C884" s="122"/>
      <c r="D884" s="142"/>
      <c r="E884" s="22"/>
      <c r="F884" s="21"/>
      <c r="G884" s="26"/>
      <c r="H884" s="27"/>
    </row>
    <row r="885" spans="1:8" ht="11.25" customHeight="1" x14ac:dyDescent="0.2">
      <c r="A885" s="136"/>
      <c r="B885" s="192"/>
      <c r="C885" s="122"/>
      <c r="D885" s="142"/>
      <c r="E885" s="22"/>
      <c r="F885" s="21"/>
      <c r="G885" s="26"/>
      <c r="H885" s="27"/>
    </row>
    <row r="886" spans="1:8" ht="11.25" customHeight="1" x14ac:dyDescent="0.2">
      <c r="A886" s="136"/>
      <c r="B886" s="168"/>
      <c r="C886" s="123"/>
      <c r="D886" s="142"/>
      <c r="E886" s="22"/>
      <c r="F886" s="21"/>
      <c r="G886" s="26"/>
      <c r="H886" s="27"/>
    </row>
    <row r="887" spans="1:8" ht="11.25" customHeight="1" x14ac:dyDescent="0.2">
      <c r="A887" s="136">
        <v>29</v>
      </c>
      <c r="B887" s="166" t="s">
        <v>254</v>
      </c>
      <c r="C887" s="121" t="s">
        <v>996</v>
      </c>
      <c r="D887" s="142" t="s">
        <v>8</v>
      </c>
      <c r="E887" s="22" t="s">
        <v>93</v>
      </c>
      <c r="F887" s="21">
        <v>0.182</v>
      </c>
      <c r="G887" s="26">
        <v>514.29788344159363</v>
      </c>
      <c r="H887" s="27">
        <f t="shared" ref="H887" si="214">F887*G887</f>
        <v>93.602214786370041</v>
      </c>
    </row>
    <row r="888" spans="1:8" ht="11.25" customHeight="1" x14ac:dyDescent="0.2">
      <c r="A888" s="136"/>
      <c r="B888" s="192"/>
      <c r="C888" s="122"/>
      <c r="D888" s="142"/>
      <c r="E888" s="22"/>
      <c r="F888" s="21"/>
      <c r="G888" s="26"/>
      <c r="H888" s="27"/>
    </row>
    <row r="889" spans="1:8" ht="11.25" customHeight="1" x14ac:dyDescent="0.2">
      <c r="A889" s="136"/>
      <c r="B889" s="192"/>
      <c r="C889" s="122"/>
      <c r="D889" s="142"/>
      <c r="E889" s="22"/>
      <c r="F889" s="21"/>
      <c r="G889" s="26"/>
      <c r="H889" s="27"/>
    </row>
    <row r="890" spans="1:8" ht="12.75" customHeight="1" x14ac:dyDescent="0.2">
      <c r="A890" s="136"/>
      <c r="B890" s="168"/>
      <c r="C890" s="123"/>
      <c r="D890" s="142"/>
      <c r="E890" s="22"/>
      <c r="F890" s="21"/>
      <c r="G890" s="26"/>
      <c r="H890" s="27"/>
    </row>
    <row r="891" spans="1:8" ht="11.25" customHeight="1" x14ac:dyDescent="0.2">
      <c r="A891" s="136">
        <v>30</v>
      </c>
      <c r="B891" s="132" t="s">
        <v>239</v>
      </c>
      <c r="C891" s="80" t="s">
        <v>982</v>
      </c>
      <c r="D891" s="142" t="s">
        <v>8</v>
      </c>
      <c r="E891" s="22" t="s">
        <v>93</v>
      </c>
      <c r="F891" s="189">
        <v>0.254</v>
      </c>
      <c r="G891" s="26">
        <v>708.80817122542328</v>
      </c>
      <c r="H891" s="27">
        <f t="shared" ref="H891" si="215">F891*G891</f>
        <v>180.0372754912575</v>
      </c>
    </row>
    <row r="892" spans="1:8" ht="11.25" customHeight="1" x14ac:dyDescent="0.2">
      <c r="A892" s="136"/>
      <c r="B892" s="133"/>
      <c r="C892" s="80"/>
      <c r="D892" s="142"/>
      <c r="E892" s="22"/>
      <c r="F892" s="189"/>
      <c r="G892" s="26"/>
      <c r="H892" s="27"/>
    </row>
    <row r="893" spans="1:8" ht="11.25" customHeight="1" x14ac:dyDescent="0.2">
      <c r="A893" s="136"/>
      <c r="B893" s="133"/>
      <c r="C893" s="80"/>
      <c r="D893" s="142"/>
      <c r="E893" s="22"/>
      <c r="F893" s="189"/>
      <c r="G893" s="26"/>
      <c r="H893" s="27"/>
    </row>
    <row r="894" spans="1:8" ht="11.25" customHeight="1" x14ac:dyDescent="0.2">
      <c r="A894" s="136"/>
      <c r="B894" s="134"/>
      <c r="C894" s="80"/>
      <c r="D894" s="142"/>
      <c r="E894" s="22"/>
      <c r="F894" s="189"/>
      <c r="G894" s="26"/>
      <c r="H894" s="27"/>
    </row>
    <row r="895" spans="1:8" ht="11.25" customHeight="1" x14ac:dyDescent="0.2">
      <c r="A895" s="136">
        <v>31</v>
      </c>
      <c r="B895" s="132" t="s">
        <v>246</v>
      </c>
      <c r="C895" s="80" t="s">
        <v>989</v>
      </c>
      <c r="D895" s="142" t="s">
        <v>8</v>
      </c>
      <c r="E895" s="22" t="s">
        <v>93</v>
      </c>
      <c r="F895" s="189">
        <v>1.6E-2</v>
      </c>
      <c r="G895" s="26">
        <v>708.80817122542328</v>
      </c>
      <c r="H895" s="27">
        <f t="shared" ref="H895" si="216">F895*G895</f>
        <v>11.340930739606772</v>
      </c>
    </row>
    <row r="896" spans="1:8" ht="11.25" customHeight="1" x14ac:dyDescent="0.2">
      <c r="A896" s="136"/>
      <c r="B896" s="133"/>
      <c r="C896" s="80"/>
      <c r="D896" s="142"/>
      <c r="E896" s="22"/>
      <c r="F896" s="189"/>
      <c r="G896" s="26"/>
      <c r="H896" s="27"/>
    </row>
    <row r="897" spans="1:8" ht="11.25" customHeight="1" x14ac:dyDescent="0.2">
      <c r="A897" s="136"/>
      <c r="B897" s="133"/>
      <c r="C897" s="80"/>
      <c r="D897" s="142"/>
      <c r="E897" s="22"/>
      <c r="F897" s="189"/>
      <c r="G897" s="26"/>
      <c r="H897" s="27"/>
    </row>
    <row r="898" spans="1:8" ht="11.25" customHeight="1" x14ac:dyDescent="0.2">
      <c r="A898" s="136"/>
      <c r="B898" s="134"/>
      <c r="C898" s="80"/>
      <c r="D898" s="142"/>
      <c r="E898" s="22"/>
      <c r="F898" s="189"/>
      <c r="G898" s="26"/>
      <c r="H898" s="27"/>
    </row>
    <row r="899" spans="1:8" ht="11.25" customHeight="1" x14ac:dyDescent="0.2">
      <c r="A899" s="136">
        <v>32</v>
      </c>
      <c r="B899" s="135" t="s">
        <v>64</v>
      </c>
      <c r="C899" s="80" t="s">
        <v>997</v>
      </c>
      <c r="D899" s="21" t="s">
        <v>8</v>
      </c>
      <c r="E899" s="22" t="s">
        <v>93</v>
      </c>
      <c r="F899" s="189">
        <v>40.322000000000003</v>
      </c>
      <c r="G899" s="26">
        <v>26.498614253380918</v>
      </c>
      <c r="H899" s="27">
        <f t="shared" ref="H899" si="217">F899*G899</f>
        <v>1068.4771239248255</v>
      </c>
    </row>
    <row r="900" spans="1:8" ht="11.25" customHeight="1" x14ac:dyDescent="0.2">
      <c r="A900" s="136"/>
      <c r="B900" s="135"/>
      <c r="C900" s="80"/>
      <c r="D900" s="21"/>
      <c r="E900" s="22"/>
      <c r="F900" s="189"/>
      <c r="G900" s="26"/>
      <c r="H900" s="27"/>
    </row>
    <row r="901" spans="1:8" ht="11.25" customHeight="1" x14ac:dyDescent="0.2">
      <c r="A901" s="136"/>
      <c r="B901" s="135"/>
      <c r="C901" s="80"/>
      <c r="D901" s="21"/>
      <c r="E901" s="22"/>
      <c r="F901" s="189"/>
      <c r="G901" s="26"/>
      <c r="H901" s="27"/>
    </row>
    <row r="902" spans="1:8" ht="11.25" customHeight="1" x14ac:dyDescent="0.2">
      <c r="A902" s="136"/>
      <c r="B902" s="135"/>
      <c r="C902" s="80"/>
      <c r="D902" s="21"/>
      <c r="E902" s="22"/>
      <c r="F902" s="189"/>
      <c r="G902" s="26"/>
      <c r="H902" s="27"/>
    </row>
    <row r="903" spans="1:8" ht="11.25" customHeight="1" x14ac:dyDescent="0.2">
      <c r="A903" s="136">
        <v>33</v>
      </c>
      <c r="B903" s="158" t="s">
        <v>255</v>
      </c>
      <c r="C903" s="69" t="s">
        <v>998</v>
      </c>
      <c r="D903" s="21" t="s">
        <v>8</v>
      </c>
      <c r="E903" s="22" t="s">
        <v>93</v>
      </c>
      <c r="F903" s="21">
        <v>0.50800000000000001</v>
      </c>
      <c r="G903" s="26">
        <v>200.42116780167123</v>
      </c>
      <c r="H903" s="27">
        <f t="shared" ref="H903" si="218">F903*G903</f>
        <v>101.81395324324899</v>
      </c>
    </row>
    <row r="904" spans="1:8" ht="11.25" customHeight="1" x14ac:dyDescent="0.2">
      <c r="A904" s="136"/>
      <c r="B904" s="158"/>
      <c r="C904" s="70"/>
      <c r="D904" s="21"/>
      <c r="E904" s="22"/>
      <c r="F904" s="21"/>
      <c r="G904" s="26"/>
      <c r="H904" s="27"/>
    </row>
    <row r="905" spans="1:8" ht="11.25" customHeight="1" x14ac:dyDescent="0.2">
      <c r="A905" s="136"/>
      <c r="B905" s="158"/>
      <c r="C905" s="70"/>
      <c r="D905" s="21"/>
      <c r="E905" s="22"/>
      <c r="F905" s="21"/>
      <c r="G905" s="26"/>
      <c r="H905" s="27"/>
    </row>
    <row r="906" spans="1:8" ht="11.25" customHeight="1" x14ac:dyDescent="0.2">
      <c r="A906" s="136"/>
      <c r="B906" s="158"/>
      <c r="C906" s="71"/>
      <c r="D906" s="21"/>
      <c r="E906" s="22"/>
      <c r="F906" s="21"/>
      <c r="G906" s="26"/>
      <c r="H906" s="27"/>
    </row>
    <row r="907" spans="1:8" ht="11.25" customHeight="1" x14ac:dyDescent="0.2">
      <c r="A907" s="136">
        <v>34</v>
      </c>
      <c r="B907" s="191" t="s">
        <v>256</v>
      </c>
      <c r="C907" s="60" t="s">
        <v>999</v>
      </c>
      <c r="D907" s="142" t="s">
        <v>8</v>
      </c>
      <c r="E907" s="22" t="s">
        <v>93</v>
      </c>
      <c r="F907" s="189">
        <v>0.245</v>
      </c>
      <c r="G907" s="26">
        <v>500.3202940768569</v>
      </c>
      <c r="H907" s="27">
        <f t="shared" ref="H907" si="219">F907*G907</f>
        <v>122.57847204882994</v>
      </c>
    </row>
    <row r="908" spans="1:8" ht="11.25" customHeight="1" x14ac:dyDescent="0.2">
      <c r="A908" s="136"/>
      <c r="B908" s="191"/>
      <c r="C908" s="61"/>
      <c r="D908" s="142"/>
      <c r="E908" s="22"/>
      <c r="F908" s="189"/>
      <c r="G908" s="26"/>
      <c r="H908" s="27"/>
    </row>
    <row r="909" spans="1:8" ht="11.25" customHeight="1" x14ac:dyDescent="0.2">
      <c r="A909" s="136"/>
      <c r="B909" s="191"/>
      <c r="C909" s="61"/>
      <c r="D909" s="142"/>
      <c r="E909" s="22"/>
      <c r="F909" s="189"/>
      <c r="G909" s="26"/>
      <c r="H909" s="27"/>
    </row>
    <row r="910" spans="1:8" ht="11.25" customHeight="1" x14ac:dyDescent="0.2">
      <c r="A910" s="136"/>
      <c r="B910" s="191"/>
      <c r="C910" s="62"/>
      <c r="D910" s="142"/>
      <c r="E910" s="22"/>
      <c r="F910" s="189"/>
      <c r="G910" s="26"/>
      <c r="H910" s="27"/>
    </row>
    <row r="911" spans="1:8" ht="11.25" customHeight="1" x14ac:dyDescent="0.2">
      <c r="A911" s="136">
        <v>35</v>
      </c>
      <c r="B911" s="191" t="s">
        <v>257</v>
      </c>
      <c r="C911" s="115" t="s">
        <v>143</v>
      </c>
      <c r="D911" s="142" t="s">
        <v>8</v>
      </c>
      <c r="E911" s="22" t="s">
        <v>93</v>
      </c>
      <c r="F911" s="189">
        <v>5.5E-2</v>
      </c>
      <c r="G911" s="26">
        <v>466.36621384153779</v>
      </c>
      <c r="H911" s="27">
        <f t="shared" ref="H911" si="220">F911*G911</f>
        <v>25.65014176128458</v>
      </c>
    </row>
    <row r="912" spans="1:8" ht="11.25" customHeight="1" x14ac:dyDescent="0.2">
      <c r="A912" s="136"/>
      <c r="B912" s="191"/>
      <c r="C912" s="116"/>
      <c r="D912" s="142"/>
      <c r="E912" s="22"/>
      <c r="F912" s="189"/>
      <c r="G912" s="26"/>
      <c r="H912" s="27"/>
    </row>
    <row r="913" spans="1:8" ht="11.25" customHeight="1" x14ac:dyDescent="0.2">
      <c r="A913" s="136"/>
      <c r="B913" s="191"/>
      <c r="C913" s="116"/>
      <c r="D913" s="142"/>
      <c r="E913" s="22"/>
      <c r="F913" s="189"/>
      <c r="G913" s="26"/>
      <c r="H913" s="27"/>
    </row>
    <row r="914" spans="1:8" ht="11.25" customHeight="1" x14ac:dyDescent="0.2">
      <c r="A914" s="136"/>
      <c r="B914" s="191"/>
      <c r="C914" s="117"/>
      <c r="D914" s="142"/>
      <c r="E914" s="22"/>
      <c r="F914" s="189"/>
      <c r="G914" s="26"/>
      <c r="H914" s="27"/>
    </row>
    <row r="915" spans="1:8" ht="11.25" customHeight="1" x14ac:dyDescent="0.2">
      <c r="A915" s="136">
        <v>36</v>
      </c>
      <c r="B915" s="166" t="s">
        <v>258</v>
      </c>
      <c r="C915" s="121" t="s">
        <v>1000</v>
      </c>
      <c r="D915" s="142" t="s">
        <v>8</v>
      </c>
      <c r="E915" s="22" t="s">
        <v>93</v>
      </c>
      <c r="F915" s="21">
        <v>3.2000000000000001E-2</v>
      </c>
      <c r="G915" s="26">
        <v>970.85447918796501</v>
      </c>
      <c r="H915" s="27">
        <f t="shared" ref="H915" si="221">F915*G915</f>
        <v>31.067343334014883</v>
      </c>
    </row>
    <row r="916" spans="1:8" ht="11.25" customHeight="1" x14ac:dyDescent="0.2">
      <c r="A916" s="136"/>
      <c r="B916" s="192"/>
      <c r="C916" s="122"/>
      <c r="D916" s="142"/>
      <c r="E916" s="22"/>
      <c r="F916" s="21"/>
      <c r="G916" s="26"/>
      <c r="H916" s="27"/>
    </row>
    <row r="917" spans="1:8" ht="11.25" customHeight="1" x14ac:dyDescent="0.2">
      <c r="A917" s="136"/>
      <c r="B917" s="192"/>
      <c r="C917" s="122"/>
      <c r="D917" s="142"/>
      <c r="E917" s="22"/>
      <c r="F917" s="21"/>
      <c r="G917" s="26"/>
      <c r="H917" s="27"/>
    </row>
    <row r="918" spans="1:8" ht="11.25" customHeight="1" x14ac:dyDescent="0.2">
      <c r="A918" s="136"/>
      <c r="B918" s="168"/>
      <c r="C918" s="123"/>
      <c r="D918" s="142"/>
      <c r="E918" s="22"/>
      <c r="F918" s="21"/>
      <c r="G918" s="26"/>
      <c r="H918" s="27"/>
    </row>
    <row r="919" spans="1:8" ht="11.25" customHeight="1" x14ac:dyDescent="0.2">
      <c r="A919" s="136">
        <v>37</v>
      </c>
      <c r="B919" s="166" t="s">
        <v>259</v>
      </c>
      <c r="C919" s="121" t="s">
        <v>1001</v>
      </c>
      <c r="D919" s="142" t="s">
        <v>8</v>
      </c>
      <c r="E919" s="22" t="s">
        <v>93</v>
      </c>
      <c r="F919" s="21">
        <v>0.17399999999999999</v>
      </c>
      <c r="G919" s="26">
        <v>439.1255444725619</v>
      </c>
      <c r="H919" s="27">
        <f t="shared" ref="H919" si="222">F919*G919</f>
        <v>76.407844738225762</v>
      </c>
    </row>
    <row r="920" spans="1:8" ht="11.25" customHeight="1" x14ac:dyDescent="0.2">
      <c r="A920" s="136"/>
      <c r="B920" s="192"/>
      <c r="C920" s="122"/>
      <c r="D920" s="142"/>
      <c r="E920" s="22"/>
      <c r="F920" s="21"/>
      <c r="G920" s="26"/>
      <c r="H920" s="27"/>
    </row>
    <row r="921" spans="1:8" ht="11.25" customHeight="1" x14ac:dyDescent="0.2">
      <c r="A921" s="136"/>
      <c r="B921" s="192"/>
      <c r="C921" s="122"/>
      <c r="D921" s="142"/>
      <c r="E921" s="22"/>
      <c r="F921" s="21"/>
      <c r="G921" s="26"/>
      <c r="H921" s="27"/>
    </row>
    <row r="922" spans="1:8" ht="11.25" customHeight="1" x14ac:dyDescent="0.2">
      <c r="A922" s="136"/>
      <c r="B922" s="168"/>
      <c r="C922" s="123"/>
      <c r="D922" s="142"/>
      <c r="E922" s="22"/>
      <c r="F922" s="21"/>
      <c r="G922" s="26"/>
      <c r="H922" s="27"/>
    </row>
    <row r="923" spans="1:8" ht="11.25" customHeight="1" x14ac:dyDescent="0.2">
      <c r="A923" s="136">
        <v>38</v>
      </c>
      <c r="B923" s="132" t="s">
        <v>238</v>
      </c>
      <c r="C923" s="80" t="s">
        <v>981</v>
      </c>
      <c r="D923" s="142" t="s">
        <v>8</v>
      </c>
      <c r="E923" s="22" t="s">
        <v>93</v>
      </c>
      <c r="F923" s="189">
        <v>2E-3</v>
      </c>
      <c r="G923" s="26">
        <v>708.80817122542328</v>
      </c>
      <c r="H923" s="27">
        <f t="shared" ref="H923" si="223">F923*G923</f>
        <v>1.4176163424508466</v>
      </c>
    </row>
    <row r="924" spans="1:8" ht="11.25" customHeight="1" x14ac:dyDescent="0.2">
      <c r="A924" s="136"/>
      <c r="B924" s="133"/>
      <c r="C924" s="80"/>
      <c r="D924" s="142"/>
      <c r="E924" s="22"/>
      <c r="F924" s="189"/>
      <c r="G924" s="26"/>
      <c r="H924" s="27"/>
    </row>
    <row r="925" spans="1:8" ht="11.25" customHeight="1" x14ac:dyDescent="0.2">
      <c r="A925" s="136"/>
      <c r="B925" s="133"/>
      <c r="C925" s="80"/>
      <c r="D925" s="142"/>
      <c r="E925" s="22"/>
      <c r="F925" s="189"/>
      <c r="G925" s="26"/>
      <c r="H925" s="27"/>
    </row>
    <row r="926" spans="1:8" ht="11.25" customHeight="1" x14ac:dyDescent="0.2">
      <c r="A926" s="136"/>
      <c r="B926" s="134"/>
      <c r="C926" s="80"/>
      <c r="D926" s="142"/>
      <c r="E926" s="22"/>
      <c r="F926" s="189"/>
      <c r="G926" s="26"/>
      <c r="H926" s="27"/>
    </row>
    <row r="927" spans="1:8" ht="11.25" customHeight="1" x14ac:dyDescent="0.2">
      <c r="A927" s="136">
        <v>39</v>
      </c>
      <c r="B927" s="132" t="s">
        <v>260</v>
      </c>
      <c r="C927" s="69" t="s">
        <v>1002</v>
      </c>
      <c r="D927" s="142" t="s">
        <v>35</v>
      </c>
      <c r="E927" s="22" t="s">
        <v>55</v>
      </c>
      <c r="F927" s="177">
        <v>11.8</v>
      </c>
      <c r="G927" s="26">
        <v>1.4885611677036001</v>
      </c>
      <c r="H927" s="27">
        <f t="shared" ref="H927" si="224">F927*G927</f>
        <v>17.565021778902484</v>
      </c>
    </row>
    <row r="928" spans="1:8" ht="11.25" customHeight="1" x14ac:dyDescent="0.2">
      <c r="A928" s="136"/>
      <c r="B928" s="133"/>
      <c r="C928" s="70"/>
      <c r="D928" s="142"/>
      <c r="E928" s="22"/>
      <c r="F928" s="177"/>
      <c r="G928" s="26"/>
      <c r="H928" s="27"/>
    </row>
    <row r="929" spans="1:8" ht="11.25" customHeight="1" x14ac:dyDescent="0.2">
      <c r="A929" s="136"/>
      <c r="B929" s="133"/>
      <c r="C929" s="70"/>
      <c r="D929" s="142"/>
      <c r="E929" s="22"/>
      <c r="F929" s="177"/>
      <c r="G929" s="26"/>
      <c r="H929" s="27"/>
    </row>
    <row r="930" spans="1:8" ht="11.25" customHeight="1" x14ac:dyDescent="0.2">
      <c r="A930" s="136"/>
      <c r="B930" s="134"/>
      <c r="C930" s="71"/>
      <c r="D930" s="142"/>
      <c r="E930" s="22"/>
      <c r="F930" s="177"/>
      <c r="G930" s="26"/>
      <c r="H930" s="27"/>
    </row>
    <row r="931" spans="1:8" ht="11.25" customHeight="1" x14ac:dyDescent="0.2">
      <c r="A931" s="136">
        <v>40</v>
      </c>
      <c r="B931" s="135" t="s">
        <v>64</v>
      </c>
      <c r="C931" s="80" t="s">
        <v>997</v>
      </c>
      <c r="D931" s="21" t="s">
        <v>8</v>
      </c>
      <c r="E931" s="22" t="s">
        <v>93</v>
      </c>
      <c r="F931" s="23">
        <v>40.83</v>
      </c>
      <c r="G931" s="26">
        <v>26.498614253380918</v>
      </c>
      <c r="H931" s="27">
        <f t="shared" ref="H931" si="225">F931*G931</f>
        <v>1081.9384199655428</v>
      </c>
    </row>
    <row r="932" spans="1:8" ht="11.25" customHeight="1" x14ac:dyDescent="0.2">
      <c r="A932" s="136"/>
      <c r="B932" s="135"/>
      <c r="C932" s="80"/>
      <c r="D932" s="21"/>
      <c r="E932" s="22"/>
      <c r="F932" s="24"/>
      <c r="G932" s="26"/>
      <c r="H932" s="27"/>
    </row>
    <row r="933" spans="1:8" ht="11.25" customHeight="1" x14ac:dyDescent="0.2">
      <c r="A933" s="136"/>
      <c r="B933" s="135"/>
      <c r="C933" s="80"/>
      <c r="D933" s="21"/>
      <c r="E933" s="22"/>
      <c r="F933" s="24"/>
      <c r="G933" s="26"/>
      <c r="H933" s="27"/>
    </row>
    <row r="934" spans="1:8" ht="11.25" customHeight="1" x14ac:dyDescent="0.2">
      <c r="A934" s="136"/>
      <c r="B934" s="135"/>
      <c r="C934" s="80"/>
      <c r="D934" s="21"/>
      <c r="E934" s="22"/>
      <c r="F934" s="25"/>
      <c r="G934" s="26"/>
      <c r="H934" s="27"/>
    </row>
    <row r="935" spans="1:8" ht="11.25" customHeight="1" x14ac:dyDescent="0.2">
      <c r="A935" s="136">
        <v>41</v>
      </c>
      <c r="B935" s="158" t="s">
        <v>261</v>
      </c>
      <c r="C935" s="53" t="s">
        <v>1003</v>
      </c>
      <c r="D935" s="136" t="s">
        <v>35</v>
      </c>
      <c r="E935" s="22" t="s">
        <v>55</v>
      </c>
      <c r="F935" s="21">
        <v>93</v>
      </c>
      <c r="G935" s="26">
        <v>1.4885611677036001</v>
      </c>
      <c r="H935" s="27">
        <f t="shared" ref="H935" si="226">F935*G935</f>
        <v>138.43618859643482</v>
      </c>
    </row>
    <row r="936" spans="1:8" ht="11.25" customHeight="1" x14ac:dyDescent="0.2">
      <c r="A936" s="136"/>
      <c r="B936" s="158"/>
      <c r="C936" s="54"/>
      <c r="D936" s="136"/>
      <c r="E936" s="22"/>
      <c r="F936" s="21"/>
      <c r="G936" s="26"/>
      <c r="H936" s="27"/>
    </row>
    <row r="937" spans="1:8" ht="11.25" customHeight="1" x14ac:dyDescent="0.2">
      <c r="A937" s="136"/>
      <c r="B937" s="158"/>
      <c r="C937" s="54"/>
      <c r="D937" s="136"/>
      <c r="E937" s="22"/>
      <c r="F937" s="21"/>
      <c r="G937" s="26"/>
      <c r="H937" s="27"/>
    </row>
    <row r="938" spans="1:8" ht="11.25" customHeight="1" x14ac:dyDescent="0.2">
      <c r="A938" s="136"/>
      <c r="B938" s="158"/>
      <c r="C938" s="55"/>
      <c r="D938" s="136"/>
      <c r="E938" s="22"/>
      <c r="F938" s="21"/>
      <c r="G938" s="26"/>
      <c r="H938" s="27"/>
    </row>
    <row r="939" spans="1:8" ht="11.25" customHeight="1" x14ac:dyDescent="0.2">
      <c r="A939" s="136">
        <v>42</v>
      </c>
      <c r="B939" s="132" t="s">
        <v>262</v>
      </c>
      <c r="C939" s="80" t="s">
        <v>1005</v>
      </c>
      <c r="D939" s="137" t="s">
        <v>8</v>
      </c>
      <c r="E939" s="22" t="s">
        <v>93</v>
      </c>
      <c r="F939" s="23">
        <v>2.8000000000000001E-2</v>
      </c>
      <c r="G939" s="26">
        <v>405.78962482617817</v>
      </c>
      <c r="H939" s="27">
        <f t="shared" ref="H939" si="227">F939*G939</f>
        <v>11.362109495132989</v>
      </c>
    </row>
    <row r="940" spans="1:8" ht="11.25" customHeight="1" x14ac:dyDescent="0.2">
      <c r="A940" s="136"/>
      <c r="B940" s="133"/>
      <c r="C940" s="80"/>
      <c r="D940" s="137"/>
      <c r="E940" s="22"/>
      <c r="F940" s="24"/>
      <c r="G940" s="26"/>
      <c r="H940" s="27"/>
    </row>
    <row r="941" spans="1:8" ht="11.25" customHeight="1" x14ac:dyDescent="0.2">
      <c r="A941" s="136"/>
      <c r="B941" s="133"/>
      <c r="C941" s="80"/>
      <c r="D941" s="137"/>
      <c r="E941" s="22"/>
      <c r="F941" s="24"/>
      <c r="G941" s="26"/>
      <c r="H941" s="27"/>
    </row>
    <row r="942" spans="1:8" ht="11.25" customHeight="1" x14ac:dyDescent="0.2">
      <c r="A942" s="136"/>
      <c r="B942" s="134"/>
      <c r="C942" s="80"/>
      <c r="D942" s="137"/>
      <c r="E942" s="22"/>
      <c r="F942" s="25"/>
      <c r="G942" s="26"/>
      <c r="H942" s="27"/>
    </row>
    <row r="943" spans="1:8" ht="11.25" customHeight="1" x14ac:dyDescent="0.2">
      <c r="A943" s="136">
        <v>43</v>
      </c>
      <c r="B943" s="132" t="s">
        <v>263</v>
      </c>
      <c r="C943" s="125" t="s">
        <v>1004</v>
      </c>
      <c r="D943" s="137" t="s">
        <v>8</v>
      </c>
      <c r="E943" s="22" t="s">
        <v>93</v>
      </c>
      <c r="F943" s="189">
        <v>1.4E-2</v>
      </c>
      <c r="G943" s="26">
        <v>708.80817122542328</v>
      </c>
      <c r="H943" s="27">
        <f t="shared" ref="H943" si="228">F943*G943</f>
        <v>9.9233143971559254</v>
      </c>
    </row>
    <row r="944" spans="1:8" ht="11.25" customHeight="1" x14ac:dyDescent="0.2">
      <c r="A944" s="136"/>
      <c r="B944" s="133"/>
      <c r="C944" s="125"/>
      <c r="D944" s="137"/>
      <c r="E944" s="22"/>
      <c r="F944" s="189"/>
      <c r="G944" s="26"/>
      <c r="H944" s="27"/>
    </row>
    <row r="945" spans="1:8" ht="11.25" customHeight="1" x14ac:dyDescent="0.2">
      <c r="A945" s="136"/>
      <c r="B945" s="133"/>
      <c r="C945" s="125"/>
      <c r="D945" s="137"/>
      <c r="E945" s="22"/>
      <c r="F945" s="189"/>
      <c r="G945" s="26"/>
      <c r="H945" s="27"/>
    </row>
    <row r="946" spans="1:8" ht="11.25" customHeight="1" x14ac:dyDescent="0.2">
      <c r="A946" s="136"/>
      <c r="B946" s="134"/>
      <c r="C946" s="125"/>
      <c r="D946" s="137"/>
      <c r="E946" s="22"/>
      <c r="F946" s="189"/>
      <c r="G946" s="26"/>
      <c r="H946" s="27"/>
    </row>
    <row r="947" spans="1:8" ht="11.25" customHeight="1" x14ac:dyDescent="0.2">
      <c r="A947" s="136">
        <v>44</v>
      </c>
      <c r="B947" s="135" t="s">
        <v>14</v>
      </c>
      <c r="C947" s="20" t="s">
        <v>117</v>
      </c>
      <c r="D947" s="21" t="s">
        <v>8</v>
      </c>
      <c r="E947" s="22" t="s">
        <v>93</v>
      </c>
      <c r="F947" s="189">
        <v>1.4E-2</v>
      </c>
      <c r="G947" s="26">
        <v>440.36105024175589</v>
      </c>
      <c r="H947" s="27">
        <f t="shared" ref="H947" si="229">F947*G947</f>
        <v>6.1650547033845822</v>
      </c>
    </row>
    <row r="948" spans="1:8" ht="11.25" customHeight="1" x14ac:dyDescent="0.2">
      <c r="A948" s="136"/>
      <c r="B948" s="135"/>
      <c r="C948" s="20"/>
      <c r="D948" s="21"/>
      <c r="E948" s="22"/>
      <c r="F948" s="189"/>
      <c r="G948" s="26"/>
      <c r="H948" s="27"/>
    </row>
    <row r="949" spans="1:8" ht="11.25" customHeight="1" x14ac:dyDescent="0.2">
      <c r="A949" s="136"/>
      <c r="B949" s="135"/>
      <c r="C949" s="20"/>
      <c r="D949" s="21"/>
      <c r="E949" s="22"/>
      <c r="F949" s="189"/>
      <c r="G949" s="26"/>
      <c r="H949" s="27"/>
    </row>
    <row r="950" spans="1:8" ht="11.25" customHeight="1" x14ac:dyDescent="0.2">
      <c r="A950" s="136"/>
      <c r="B950" s="135"/>
      <c r="C950" s="20"/>
      <c r="D950" s="21"/>
      <c r="E950" s="22"/>
      <c r="F950" s="189"/>
      <c r="G950" s="26"/>
      <c r="H950" s="27"/>
    </row>
    <row r="951" spans="1:8" s="8" customFormat="1" ht="11.25" customHeight="1" x14ac:dyDescent="0.2">
      <c r="A951" s="136">
        <v>45</v>
      </c>
      <c r="B951" s="132" t="s">
        <v>264</v>
      </c>
      <c r="C951" s="80" t="s">
        <v>1006</v>
      </c>
      <c r="D951" s="137" t="s">
        <v>8</v>
      </c>
      <c r="E951" s="22" t="s">
        <v>93</v>
      </c>
      <c r="F951" s="23">
        <v>0.19400000000000001</v>
      </c>
      <c r="G951" s="26">
        <v>127.94725970837821</v>
      </c>
      <c r="H951" s="27">
        <f t="shared" ref="H951" si="230">F951*G951</f>
        <v>24.821768383425376</v>
      </c>
    </row>
    <row r="952" spans="1:8" s="8" customFormat="1" ht="11.25" customHeight="1" x14ac:dyDescent="0.2">
      <c r="A952" s="136"/>
      <c r="B952" s="133"/>
      <c r="C952" s="80"/>
      <c r="D952" s="137"/>
      <c r="E952" s="22"/>
      <c r="F952" s="24"/>
      <c r="G952" s="26"/>
      <c r="H952" s="27"/>
    </row>
    <row r="953" spans="1:8" s="8" customFormat="1" ht="11.25" customHeight="1" x14ac:dyDescent="0.2">
      <c r="A953" s="136"/>
      <c r="B953" s="133"/>
      <c r="C953" s="80"/>
      <c r="D953" s="137"/>
      <c r="E953" s="22"/>
      <c r="F953" s="24"/>
      <c r="G953" s="26"/>
      <c r="H953" s="27"/>
    </row>
    <row r="954" spans="1:8" s="8" customFormat="1" ht="11.25" customHeight="1" x14ac:dyDescent="0.2">
      <c r="A954" s="136"/>
      <c r="B954" s="134"/>
      <c r="C954" s="80"/>
      <c r="D954" s="137"/>
      <c r="E954" s="22"/>
      <c r="F954" s="25"/>
      <c r="G954" s="26"/>
      <c r="H954" s="27"/>
    </row>
    <row r="955" spans="1:8" ht="11.25" customHeight="1" x14ac:dyDescent="0.2">
      <c r="A955" s="136">
        <v>46</v>
      </c>
      <c r="B955" s="132" t="s">
        <v>265</v>
      </c>
      <c r="C955" s="125" t="s">
        <v>1007</v>
      </c>
      <c r="D955" s="137" t="s">
        <v>8</v>
      </c>
      <c r="E955" s="22" t="s">
        <v>93</v>
      </c>
      <c r="F955" s="189">
        <v>0.16900000000000001</v>
      </c>
      <c r="G955" s="26">
        <v>708.80817122542328</v>
      </c>
      <c r="H955" s="27">
        <f t="shared" ref="H955" si="231">F955*G955</f>
        <v>119.78858093709654</v>
      </c>
    </row>
    <row r="956" spans="1:8" ht="11.25" customHeight="1" x14ac:dyDescent="0.2">
      <c r="A956" s="136"/>
      <c r="B956" s="133"/>
      <c r="C956" s="125"/>
      <c r="D956" s="137"/>
      <c r="E956" s="22"/>
      <c r="F956" s="189"/>
      <c r="G956" s="26"/>
      <c r="H956" s="27"/>
    </row>
    <row r="957" spans="1:8" ht="11.25" customHeight="1" x14ac:dyDescent="0.2">
      <c r="A957" s="136"/>
      <c r="B957" s="133"/>
      <c r="C957" s="125"/>
      <c r="D957" s="137"/>
      <c r="E957" s="22"/>
      <c r="F957" s="189"/>
      <c r="G957" s="26"/>
      <c r="H957" s="27"/>
    </row>
    <row r="958" spans="1:8" ht="11.25" customHeight="1" x14ac:dyDescent="0.2">
      <c r="A958" s="136"/>
      <c r="B958" s="134"/>
      <c r="C958" s="125"/>
      <c r="D958" s="137"/>
      <c r="E958" s="22"/>
      <c r="F958" s="189"/>
      <c r="G958" s="26"/>
      <c r="H958" s="27"/>
    </row>
    <row r="959" spans="1:8" ht="11.25" customHeight="1" x14ac:dyDescent="0.2">
      <c r="A959" s="136">
        <v>47</v>
      </c>
      <c r="B959" s="135" t="s">
        <v>14</v>
      </c>
      <c r="C959" s="20" t="s">
        <v>117</v>
      </c>
      <c r="D959" s="21" t="s">
        <v>8</v>
      </c>
      <c r="E959" s="22" t="s">
        <v>93</v>
      </c>
      <c r="F959" s="23">
        <v>2.5000000000000001E-2</v>
      </c>
      <c r="G959" s="26">
        <v>440.36105024175589</v>
      </c>
      <c r="H959" s="27">
        <f t="shared" ref="H959" si="232">F959*G959</f>
        <v>11.009026256043898</v>
      </c>
    </row>
    <row r="960" spans="1:8" ht="11.25" customHeight="1" x14ac:dyDescent="0.2">
      <c r="A960" s="136"/>
      <c r="B960" s="135"/>
      <c r="C960" s="20"/>
      <c r="D960" s="21"/>
      <c r="E960" s="22"/>
      <c r="F960" s="24"/>
      <c r="G960" s="26"/>
      <c r="H960" s="27"/>
    </row>
    <row r="961" spans="1:8" ht="11.25" customHeight="1" x14ac:dyDescent="0.2">
      <c r="A961" s="136"/>
      <c r="B961" s="135"/>
      <c r="C961" s="20"/>
      <c r="D961" s="21"/>
      <c r="E961" s="22"/>
      <c r="F961" s="24"/>
      <c r="G961" s="26"/>
      <c r="H961" s="27"/>
    </row>
    <row r="962" spans="1:8" ht="12.75" customHeight="1" x14ac:dyDescent="0.2">
      <c r="A962" s="136"/>
      <c r="B962" s="135"/>
      <c r="C962" s="20"/>
      <c r="D962" s="21"/>
      <c r="E962" s="22"/>
      <c r="F962" s="25"/>
      <c r="G962" s="26"/>
      <c r="H962" s="27"/>
    </row>
    <row r="963" spans="1:8" ht="11.25" customHeight="1" x14ac:dyDescent="0.2">
      <c r="A963" s="136">
        <v>48</v>
      </c>
      <c r="B963" s="132" t="s">
        <v>266</v>
      </c>
      <c r="C963" s="80" t="s">
        <v>1008</v>
      </c>
      <c r="D963" s="137" t="s">
        <v>8</v>
      </c>
      <c r="E963" s="22" t="s">
        <v>93</v>
      </c>
      <c r="F963" s="23">
        <v>3.9E-2</v>
      </c>
      <c r="G963" s="26">
        <v>127.94725970837821</v>
      </c>
      <c r="H963" s="27">
        <f t="shared" ref="H963" si="233">F963*G963</f>
        <v>4.9899431286267504</v>
      </c>
    </row>
    <row r="964" spans="1:8" ht="11.25" customHeight="1" x14ac:dyDescent="0.2">
      <c r="A964" s="136"/>
      <c r="B964" s="133"/>
      <c r="C964" s="80"/>
      <c r="D964" s="137"/>
      <c r="E964" s="22"/>
      <c r="F964" s="24"/>
      <c r="G964" s="26"/>
      <c r="H964" s="27"/>
    </row>
    <row r="965" spans="1:8" ht="11.25" customHeight="1" x14ac:dyDescent="0.2">
      <c r="A965" s="136"/>
      <c r="B965" s="133"/>
      <c r="C965" s="80"/>
      <c r="D965" s="137"/>
      <c r="E965" s="22"/>
      <c r="F965" s="24"/>
      <c r="G965" s="26"/>
      <c r="H965" s="27"/>
    </row>
    <row r="966" spans="1:8" ht="11.25" customHeight="1" x14ac:dyDescent="0.2">
      <c r="A966" s="136"/>
      <c r="B966" s="134"/>
      <c r="C966" s="80"/>
      <c r="D966" s="137"/>
      <c r="E966" s="22"/>
      <c r="F966" s="25"/>
      <c r="G966" s="26"/>
      <c r="H966" s="27"/>
    </row>
    <row r="967" spans="1:8" ht="11.25" customHeight="1" x14ac:dyDescent="0.2">
      <c r="A967" s="136">
        <v>49</v>
      </c>
      <c r="B967" s="132" t="s">
        <v>267</v>
      </c>
      <c r="C967" s="125" t="s">
        <v>1009</v>
      </c>
      <c r="D967" s="137" t="s">
        <v>8</v>
      </c>
      <c r="E967" s="22" t="s">
        <v>93</v>
      </c>
      <c r="F967" s="189">
        <v>3.3000000000000002E-2</v>
      </c>
      <c r="G967" s="26">
        <v>708.80817122542328</v>
      </c>
      <c r="H967" s="27">
        <f t="shared" ref="H967" si="234">F967*G967</f>
        <v>23.390669650438969</v>
      </c>
    </row>
    <row r="968" spans="1:8" ht="11.25" customHeight="1" x14ac:dyDescent="0.2">
      <c r="A968" s="136"/>
      <c r="B968" s="133"/>
      <c r="C968" s="125"/>
      <c r="D968" s="137"/>
      <c r="E968" s="22"/>
      <c r="F968" s="189"/>
      <c r="G968" s="194"/>
      <c r="H968" s="27"/>
    </row>
    <row r="969" spans="1:8" ht="11.25" customHeight="1" x14ac:dyDescent="0.2">
      <c r="A969" s="136"/>
      <c r="B969" s="133"/>
      <c r="C969" s="125"/>
      <c r="D969" s="137"/>
      <c r="E969" s="22"/>
      <c r="F969" s="189"/>
      <c r="G969" s="26"/>
      <c r="H969" s="27"/>
    </row>
    <row r="970" spans="1:8" ht="12.75" customHeight="1" x14ac:dyDescent="0.2">
      <c r="A970" s="136"/>
      <c r="B970" s="134"/>
      <c r="C970" s="125"/>
      <c r="D970" s="137"/>
      <c r="E970" s="22"/>
      <c r="F970" s="189"/>
      <c r="G970" s="26"/>
      <c r="H970" s="27"/>
    </row>
    <row r="971" spans="1:8" ht="11.25" customHeight="1" x14ac:dyDescent="0.2">
      <c r="A971" s="136">
        <v>50</v>
      </c>
      <c r="B971" s="135" t="s">
        <v>14</v>
      </c>
      <c r="C971" s="20" t="s">
        <v>117</v>
      </c>
      <c r="D971" s="21" t="s">
        <v>8</v>
      </c>
      <c r="E971" s="22" t="s">
        <v>93</v>
      </c>
      <c r="F971" s="23">
        <v>6.0000000000000001E-3</v>
      </c>
      <c r="G971" s="26">
        <v>440.36105024175589</v>
      </c>
      <c r="H971" s="27">
        <f t="shared" ref="H971" si="235">F971*G971</f>
        <v>2.6421663014505352</v>
      </c>
    </row>
    <row r="972" spans="1:8" ht="11.25" customHeight="1" x14ac:dyDescent="0.2">
      <c r="A972" s="136"/>
      <c r="B972" s="135"/>
      <c r="C972" s="20"/>
      <c r="D972" s="21"/>
      <c r="E972" s="22"/>
      <c r="F972" s="24"/>
      <c r="G972" s="194"/>
      <c r="H972" s="27"/>
    </row>
    <row r="973" spans="1:8" ht="11.25" customHeight="1" x14ac:dyDescent="0.2">
      <c r="A973" s="136"/>
      <c r="B973" s="135"/>
      <c r="C973" s="20"/>
      <c r="D973" s="21"/>
      <c r="E973" s="22"/>
      <c r="F973" s="24"/>
      <c r="G973" s="26"/>
      <c r="H973" s="27"/>
    </row>
    <row r="974" spans="1:8" ht="12" customHeight="1" x14ac:dyDescent="0.2">
      <c r="A974" s="136"/>
      <c r="B974" s="135"/>
      <c r="C974" s="20"/>
      <c r="D974" s="21"/>
      <c r="E974" s="22"/>
      <c r="F974" s="25"/>
      <c r="G974" s="26"/>
      <c r="H974" s="27"/>
    </row>
    <row r="975" spans="1:8" ht="11.25" customHeight="1" x14ac:dyDescent="0.2">
      <c r="A975" s="136">
        <v>51</v>
      </c>
      <c r="B975" s="132" t="s">
        <v>268</v>
      </c>
      <c r="C975" s="80" t="s">
        <v>1010</v>
      </c>
      <c r="D975" s="137" t="s">
        <v>8</v>
      </c>
      <c r="E975" s="22" t="s">
        <v>93</v>
      </c>
      <c r="F975" s="23">
        <v>9.0999999999999998E-2</v>
      </c>
      <c r="G975" s="159">
        <v>127.94725970837821</v>
      </c>
      <c r="H975" s="27">
        <f t="shared" ref="H975" si="236">F975*G975</f>
        <v>11.643200633462417</v>
      </c>
    </row>
    <row r="976" spans="1:8" ht="11.25" customHeight="1" x14ac:dyDescent="0.2">
      <c r="A976" s="136"/>
      <c r="B976" s="133"/>
      <c r="C976" s="80"/>
      <c r="D976" s="137"/>
      <c r="E976" s="22"/>
      <c r="F976" s="24"/>
      <c r="G976" s="190"/>
      <c r="H976" s="27"/>
    </row>
    <row r="977" spans="1:8" ht="11.25" customHeight="1" x14ac:dyDescent="0.2">
      <c r="A977" s="136"/>
      <c r="B977" s="133"/>
      <c r="C977" s="80"/>
      <c r="D977" s="137"/>
      <c r="E977" s="22"/>
      <c r="F977" s="24"/>
      <c r="G977" s="159"/>
      <c r="H977" s="27"/>
    </row>
    <row r="978" spans="1:8" ht="12" customHeight="1" x14ac:dyDescent="0.2">
      <c r="A978" s="136"/>
      <c r="B978" s="134"/>
      <c r="C978" s="80"/>
      <c r="D978" s="137"/>
      <c r="E978" s="22"/>
      <c r="F978" s="25"/>
      <c r="G978" s="159"/>
      <c r="H978" s="27"/>
    </row>
    <row r="979" spans="1:8" ht="11.25" customHeight="1" x14ac:dyDescent="0.2">
      <c r="A979" s="136">
        <v>52</v>
      </c>
      <c r="B979" s="132" t="s">
        <v>269</v>
      </c>
      <c r="C979" s="125" t="s">
        <v>1011</v>
      </c>
      <c r="D979" s="137" t="s">
        <v>8</v>
      </c>
      <c r="E979" s="22" t="s">
        <v>93</v>
      </c>
      <c r="F979" s="189">
        <v>4.7E-2</v>
      </c>
      <c r="G979" s="159">
        <v>708.80817122542328</v>
      </c>
      <c r="H979" s="27">
        <f t="shared" ref="H979" si="237">F979*G979</f>
        <v>33.313984047594893</v>
      </c>
    </row>
    <row r="980" spans="1:8" ht="11.25" customHeight="1" x14ac:dyDescent="0.2">
      <c r="A980" s="136"/>
      <c r="B980" s="133"/>
      <c r="C980" s="125"/>
      <c r="D980" s="137"/>
      <c r="E980" s="22"/>
      <c r="F980" s="189"/>
      <c r="G980" s="159"/>
      <c r="H980" s="27"/>
    </row>
    <row r="981" spans="1:8" ht="11.25" customHeight="1" x14ac:dyDescent="0.2">
      <c r="A981" s="136"/>
      <c r="B981" s="133"/>
      <c r="C981" s="125"/>
      <c r="D981" s="137"/>
      <c r="E981" s="22"/>
      <c r="F981" s="189"/>
      <c r="G981" s="159"/>
      <c r="H981" s="27"/>
    </row>
    <row r="982" spans="1:8" ht="11.25" customHeight="1" x14ac:dyDescent="0.2">
      <c r="A982" s="136"/>
      <c r="B982" s="134"/>
      <c r="C982" s="125"/>
      <c r="D982" s="137"/>
      <c r="E982" s="22"/>
      <c r="F982" s="189"/>
      <c r="G982" s="159"/>
      <c r="H982" s="27"/>
    </row>
    <row r="983" spans="1:8" ht="11.25" customHeight="1" x14ac:dyDescent="0.2">
      <c r="A983" s="136">
        <v>53</v>
      </c>
      <c r="B983" s="132" t="s">
        <v>270</v>
      </c>
      <c r="C983" s="125" t="s">
        <v>1012</v>
      </c>
      <c r="D983" s="137" t="s">
        <v>8</v>
      </c>
      <c r="E983" s="22" t="s">
        <v>93</v>
      </c>
      <c r="F983" s="189">
        <v>3.5999999999999997E-2</v>
      </c>
      <c r="G983" s="26">
        <v>708.80817122542328</v>
      </c>
      <c r="H983" s="27">
        <f t="shared" ref="H983" si="238">F983*G983</f>
        <v>25.517094164115235</v>
      </c>
    </row>
    <row r="984" spans="1:8" ht="11.25" customHeight="1" x14ac:dyDescent="0.2">
      <c r="A984" s="136"/>
      <c r="B984" s="133"/>
      <c r="C984" s="125"/>
      <c r="D984" s="137"/>
      <c r="E984" s="22"/>
      <c r="F984" s="189"/>
      <c r="G984" s="26"/>
      <c r="H984" s="27"/>
    </row>
    <row r="985" spans="1:8" ht="11.25" customHeight="1" x14ac:dyDescent="0.2">
      <c r="A985" s="136"/>
      <c r="B985" s="133"/>
      <c r="C985" s="125"/>
      <c r="D985" s="137"/>
      <c r="E985" s="22"/>
      <c r="F985" s="189"/>
      <c r="G985" s="26"/>
      <c r="H985" s="27"/>
    </row>
    <row r="986" spans="1:8" ht="11.25" customHeight="1" x14ac:dyDescent="0.2">
      <c r="A986" s="136"/>
      <c r="B986" s="134"/>
      <c r="C986" s="125"/>
      <c r="D986" s="137"/>
      <c r="E986" s="22"/>
      <c r="F986" s="189"/>
      <c r="G986" s="26"/>
      <c r="H986" s="27"/>
    </row>
    <row r="987" spans="1:8" ht="11.25" customHeight="1" x14ac:dyDescent="0.2">
      <c r="A987" s="136">
        <v>54</v>
      </c>
      <c r="B987" s="135" t="s">
        <v>14</v>
      </c>
      <c r="C987" s="20" t="s">
        <v>117</v>
      </c>
      <c r="D987" s="21" t="s">
        <v>8</v>
      </c>
      <c r="E987" s="22" t="s">
        <v>93</v>
      </c>
      <c r="F987" s="23">
        <v>8.0000000000000002E-3</v>
      </c>
      <c r="G987" s="26">
        <v>440.36105024175589</v>
      </c>
      <c r="H987" s="27">
        <f t="shared" ref="H987" si="239">F987*G987</f>
        <v>3.5228884019340474</v>
      </c>
    </row>
    <row r="988" spans="1:8" ht="11.25" customHeight="1" x14ac:dyDescent="0.2">
      <c r="A988" s="136"/>
      <c r="B988" s="135"/>
      <c r="C988" s="20"/>
      <c r="D988" s="21"/>
      <c r="E988" s="22"/>
      <c r="F988" s="24"/>
      <c r="G988" s="26"/>
      <c r="H988" s="27"/>
    </row>
    <row r="989" spans="1:8" ht="11.25" customHeight="1" x14ac:dyDescent="0.2">
      <c r="A989" s="136"/>
      <c r="B989" s="135"/>
      <c r="C989" s="20"/>
      <c r="D989" s="21"/>
      <c r="E989" s="22"/>
      <c r="F989" s="24"/>
      <c r="G989" s="26"/>
      <c r="H989" s="27"/>
    </row>
    <row r="990" spans="1:8" ht="11.25" customHeight="1" x14ac:dyDescent="0.2">
      <c r="A990" s="136"/>
      <c r="B990" s="135"/>
      <c r="C990" s="20"/>
      <c r="D990" s="21"/>
      <c r="E990" s="22"/>
      <c r="F990" s="25"/>
      <c r="G990" s="26"/>
      <c r="H990" s="27"/>
    </row>
    <row r="991" spans="1:8" ht="11.25" customHeight="1" x14ac:dyDescent="0.2">
      <c r="A991" s="136">
        <v>55</v>
      </c>
      <c r="B991" s="132" t="s">
        <v>271</v>
      </c>
      <c r="C991" s="80" t="s">
        <v>1013</v>
      </c>
      <c r="D991" s="137" t="s">
        <v>8</v>
      </c>
      <c r="E991" s="22" t="s">
        <v>93</v>
      </c>
      <c r="F991" s="23">
        <v>9.6000000000000002E-2</v>
      </c>
      <c r="G991" s="26">
        <v>45.363473354054719</v>
      </c>
      <c r="H991" s="27">
        <f t="shared" ref="H991" si="240">F991*G991</f>
        <v>4.3548934419892529</v>
      </c>
    </row>
    <row r="992" spans="1:8" ht="11.25" customHeight="1" x14ac:dyDescent="0.2">
      <c r="A992" s="136"/>
      <c r="B992" s="133"/>
      <c r="C992" s="80"/>
      <c r="D992" s="137"/>
      <c r="E992" s="22"/>
      <c r="F992" s="24"/>
      <c r="G992" s="26"/>
      <c r="H992" s="27"/>
    </row>
    <row r="993" spans="1:8" ht="11.25" customHeight="1" x14ac:dyDescent="0.2">
      <c r="A993" s="136"/>
      <c r="B993" s="133"/>
      <c r="C993" s="80"/>
      <c r="D993" s="137"/>
      <c r="E993" s="22"/>
      <c r="F993" s="24"/>
      <c r="G993" s="26"/>
      <c r="H993" s="27"/>
    </row>
    <row r="994" spans="1:8" ht="11.25" customHeight="1" x14ac:dyDescent="0.2">
      <c r="A994" s="136"/>
      <c r="B994" s="134"/>
      <c r="C994" s="80"/>
      <c r="D994" s="137"/>
      <c r="E994" s="22"/>
      <c r="F994" s="25"/>
      <c r="G994" s="26"/>
      <c r="H994" s="27"/>
    </row>
    <row r="995" spans="1:8" ht="11.25" customHeight="1" x14ac:dyDescent="0.2">
      <c r="A995" s="136">
        <v>56</v>
      </c>
      <c r="B995" s="132" t="s">
        <v>269</v>
      </c>
      <c r="C995" s="125" t="s">
        <v>1011</v>
      </c>
      <c r="D995" s="137" t="s">
        <v>8</v>
      </c>
      <c r="E995" s="22" t="s">
        <v>93</v>
      </c>
      <c r="F995" s="189">
        <v>2.4E-2</v>
      </c>
      <c r="G995" s="26">
        <v>708.80817122542328</v>
      </c>
      <c r="H995" s="27">
        <f t="shared" ref="H995" si="241">F995*G995</f>
        <v>17.01139610941016</v>
      </c>
    </row>
    <row r="996" spans="1:8" ht="11.25" customHeight="1" x14ac:dyDescent="0.2">
      <c r="A996" s="136"/>
      <c r="B996" s="133"/>
      <c r="C996" s="125"/>
      <c r="D996" s="137"/>
      <c r="E996" s="22"/>
      <c r="F996" s="189"/>
      <c r="G996" s="26"/>
      <c r="H996" s="27"/>
    </row>
    <row r="997" spans="1:8" ht="11.25" customHeight="1" x14ac:dyDescent="0.2">
      <c r="A997" s="136"/>
      <c r="B997" s="133"/>
      <c r="C997" s="125"/>
      <c r="D997" s="137"/>
      <c r="E997" s="22"/>
      <c r="F997" s="189"/>
      <c r="G997" s="26"/>
      <c r="H997" s="27"/>
    </row>
    <row r="998" spans="1:8" ht="11.25" customHeight="1" x14ac:dyDescent="0.2">
      <c r="A998" s="136"/>
      <c r="B998" s="134"/>
      <c r="C998" s="125"/>
      <c r="D998" s="137"/>
      <c r="E998" s="22"/>
      <c r="F998" s="189"/>
      <c r="G998" s="26"/>
      <c r="H998" s="27"/>
    </row>
    <row r="999" spans="1:8" ht="11.25" customHeight="1" x14ac:dyDescent="0.2">
      <c r="A999" s="136">
        <v>57</v>
      </c>
      <c r="B999" s="132" t="s">
        <v>272</v>
      </c>
      <c r="C999" s="125" t="s">
        <v>1014</v>
      </c>
      <c r="D999" s="137" t="s">
        <v>8</v>
      </c>
      <c r="E999" s="22" t="s">
        <v>93</v>
      </c>
      <c r="F999" s="189">
        <v>0.06</v>
      </c>
      <c r="G999" s="26">
        <v>708.80817122542328</v>
      </c>
      <c r="H999" s="27">
        <f t="shared" ref="H999" si="242">F999*G999</f>
        <v>42.528490273525392</v>
      </c>
    </row>
    <row r="1000" spans="1:8" ht="11.25" customHeight="1" x14ac:dyDescent="0.2">
      <c r="A1000" s="136"/>
      <c r="B1000" s="133"/>
      <c r="C1000" s="125"/>
      <c r="D1000" s="137"/>
      <c r="E1000" s="22"/>
      <c r="F1000" s="189"/>
      <c r="G1000" s="194"/>
      <c r="H1000" s="27"/>
    </row>
    <row r="1001" spans="1:8" ht="11.25" customHeight="1" x14ac:dyDescent="0.2">
      <c r="A1001" s="136"/>
      <c r="B1001" s="133"/>
      <c r="C1001" s="125"/>
      <c r="D1001" s="137"/>
      <c r="E1001" s="22"/>
      <c r="F1001" s="189"/>
      <c r="G1001" s="26"/>
      <c r="H1001" s="27"/>
    </row>
    <row r="1002" spans="1:8" ht="11.25" customHeight="1" x14ac:dyDescent="0.2">
      <c r="A1002" s="136"/>
      <c r="B1002" s="134"/>
      <c r="C1002" s="125"/>
      <c r="D1002" s="137"/>
      <c r="E1002" s="22"/>
      <c r="F1002" s="189"/>
      <c r="G1002" s="26"/>
      <c r="H1002" s="27"/>
    </row>
    <row r="1003" spans="1:8" ht="11.25" customHeight="1" x14ac:dyDescent="0.2">
      <c r="A1003" s="136">
        <v>58</v>
      </c>
      <c r="B1003" s="135" t="s">
        <v>14</v>
      </c>
      <c r="C1003" s="20" t="s">
        <v>117</v>
      </c>
      <c r="D1003" s="21" t="s">
        <v>8</v>
      </c>
      <c r="E1003" s="22" t="s">
        <v>93</v>
      </c>
      <c r="F1003" s="23">
        <v>1.2E-2</v>
      </c>
      <c r="G1003" s="26">
        <v>440.36105024175589</v>
      </c>
      <c r="H1003" s="27">
        <f t="shared" ref="H1003" si="243">F1003*G1003</f>
        <v>5.2843326029010704</v>
      </c>
    </row>
    <row r="1004" spans="1:8" ht="11.25" customHeight="1" x14ac:dyDescent="0.2">
      <c r="A1004" s="136"/>
      <c r="B1004" s="135"/>
      <c r="C1004" s="20"/>
      <c r="D1004" s="21"/>
      <c r="E1004" s="22"/>
      <c r="F1004" s="24"/>
      <c r="G1004" s="26"/>
      <c r="H1004" s="27"/>
    </row>
    <row r="1005" spans="1:8" ht="11.25" customHeight="1" x14ac:dyDescent="0.2">
      <c r="A1005" s="136"/>
      <c r="B1005" s="135"/>
      <c r="C1005" s="20"/>
      <c r="D1005" s="21"/>
      <c r="E1005" s="22"/>
      <c r="F1005" s="24"/>
      <c r="G1005" s="26"/>
      <c r="H1005" s="27"/>
    </row>
    <row r="1006" spans="1:8" ht="11.25" customHeight="1" x14ac:dyDescent="0.2">
      <c r="A1006" s="136"/>
      <c r="B1006" s="135"/>
      <c r="C1006" s="20"/>
      <c r="D1006" s="21"/>
      <c r="E1006" s="22"/>
      <c r="F1006" s="25"/>
      <c r="G1006" s="26"/>
      <c r="H1006" s="27"/>
    </row>
    <row r="1007" spans="1:8" ht="11.25" customHeight="1" x14ac:dyDescent="0.2">
      <c r="A1007" s="136">
        <v>59</v>
      </c>
      <c r="B1007" s="132" t="s">
        <v>273</v>
      </c>
      <c r="C1007" s="80" t="s">
        <v>1015</v>
      </c>
      <c r="D1007" s="137" t="s">
        <v>8</v>
      </c>
      <c r="E1007" s="22" t="s">
        <v>93</v>
      </c>
      <c r="F1007" s="23">
        <v>0.245</v>
      </c>
      <c r="G1007" s="26">
        <v>127.94725970837821</v>
      </c>
      <c r="H1007" s="27">
        <f t="shared" ref="H1007" si="244">F1007*G1007</f>
        <v>31.347078628552662</v>
      </c>
    </row>
    <row r="1008" spans="1:8" ht="11.25" customHeight="1" x14ac:dyDescent="0.2">
      <c r="A1008" s="136"/>
      <c r="B1008" s="133"/>
      <c r="C1008" s="80"/>
      <c r="D1008" s="137"/>
      <c r="E1008" s="22"/>
      <c r="F1008" s="24"/>
      <c r="G1008" s="26"/>
      <c r="H1008" s="27"/>
    </row>
    <row r="1009" spans="1:8" ht="11.25" customHeight="1" x14ac:dyDescent="0.2">
      <c r="A1009" s="136"/>
      <c r="B1009" s="133"/>
      <c r="C1009" s="80"/>
      <c r="D1009" s="137"/>
      <c r="E1009" s="22"/>
      <c r="F1009" s="24"/>
      <c r="G1009" s="26"/>
      <c r="H1009" s="27"/>
    </row>
    <row r="1010" spans="1:8" ht="11.25" customHeight="1" x14ac:dyDescent="0.2">
      <c r="A1010" s="136"/>
      <c r="B1010" s="134"/>
      <c r="C1010" s="80"/>
      <c r="D1010" s="137"/>
      <c r="E1010" s="22"/>
      <c r="F1010" s="25"/>
      <c r="G1010" s="26"/>
      <c r="H1010" s="27"/>
    </row>
    <row r="1011" spans="1:8" ht="11.25" customHeight="1" x14ac:dyDescent="0.2">
      <c r="A1011" s="136">
        <v>60</v>
      </c>
      <c r="B1011" s="132" t="s">
        <v>274</v>
      </c>
      <c r="C1011" s="125" t="s">
        <v>1016</v>
      </c>
      <c r="D1011" s="137" t="s">
        <v>8</v>
      </c>
      <c r="E1011" s="22" t="s">
        <v>93</v>
      </c>
      <c r="F1011" s="189">
        <v>0.17199999999999999</v>
      </c>
      <c r="G1011" s="26">
        <v>708.80817122542328</v>
      </c>
      <c r="H1011" s="27">
        <f t="shared" ref="H1011" si="245">F1011*G1011</f>
        <v>121.9150054507728</v>
      </c>
    </row>
    <row r="1012" spans="1:8" ht="11.25" customHeight="1" x14ac:dyDescent="0.2">
      <c r="A1012" s="136"/>
      <c r="B1012" s="133"/>
      <c r="C1012" s="125"/>
      <c r="D1012" s="137"/>
      <c r="E1012" s="22"/>
      <c r="F1012" s="189"/>
      <c r="G1012" s="26"/>
      <c r="H1012" s="27"/>
    </row>
    <row r="1013" spans="1:8" ht="11.25" customHeight="1" x14ac:dyDescent="0.2">
      <c r="A1013" s="136"/>
      <c r="B1013" s="133"/>
      <c r="C1013" s="125"/>
      <c r="D1013" s="137"/>
      <c r="E1013" s="22"/>
      <c r="F1013" s="189"/>
      <c r="G1013" s="26"/>
      <c r="H1013" s="27"/>
    </row>
    <row r="1014" spans="1:8" ht="11.25" customHeight="1" x14ac:dyDescent="0.2">
      <c r="A1014" s="136"/>
      <c r="B1014" s="134"/>
      <c r="C1014" s="125"/>
      <c r="D1014" s="137"/>
      <c r="E1014" s="22"/>
      <c r="F1014" s="189"/>
      <c r="G1014" s="26"/>
      <c r="H1014" s="27"/>
    </row>
    <row r="1015" spans="1:8" ht="11.25" customHeight="1" x14ac:dyDescent="0.2">
      <c r="A1015" s="136">
        <v>61</v>
      </c>
      <c r="B1015" s="135" t="s">
        <v>18</v>
      </c>
      <c r="C1015" s="20" t="s">
        <v>118</v>
      </c>
      <c r="D1015" s="21" t="s">
        <v>8</v>
      </c>
      <c r="E1015" s="22" t="s">
        <v>93</v>
      </c>
      <c r="F1015" s="23">
        <v>7.2999999999999995E-2</v>
      </c>
      <c r="G1015" s="26">
        <v>450.91494892077452</v>
      </c>
      <c r="H1015" s="27">
        <f t="shared" ref="H1015" si="246">F1015*G1015</f>
        <v>32.916791271216539</v>
      </c>
    </row>
    <row r="1016" spans="1:8" ht="11.25" customHeight="1" x14ac:dyDescent="0.2">
      <c r="A1016" s="136"/>
      <c r="B1016" s="135"/>
      <c r="C1016" s="20"/>
      <c r="D1016" s="21"/>
      <c r="E1016" s="22"/>
      <c r="F1016" s="24"/>
      <c r="G1016" s="26"/>
      <c r="H1016" s="27"/>
    </row>
    <row r="1017" spans="1:8" ht="11.25" customHeight="1" x14ac:dyDescent="0.2">
      <c r="A1017" s="136"/>
      <c r="B1017" s="135"/>
      <c r="C1017" s="20"/>
      <c r="D1017" s="21"/>
      <c r="E1017" s="22"/>
      <c r="F1017" s="24"/>
      <c r="G1017" s="26"/>
      <c r="H1017" s="27"/>
    </row>
    <row r="1018" spans="1:8" ht="11.25" customHeight="1" x14ac:dyDescent="0.2">
      <c r="A1018" s="136"/>
      <c r="B1018" s="135"/>
      <c r="C1018" s="20"/>
      <c r="D1018" s="21"/>
      <c r="E1018" s="22"/>
      <c r="F1018" s="25"/>
      <c r="G1018" s="26"/>
      <c r="H1018" s="27"/>
    </row>
    <row r="1019" spans="1:8" ht="11.25" customHeight="1" x14ac:dyDescent="0.2">
      <c r="A1019" s="136">
        <v>62</v>
      </c>
      <c r="B1019" s="132" t="s">
        <v>275</v>
      </c>
      <c r="C1019" s="80" t="s">
        <v>1017</v>
      </c>
      <c r="D1019" s="137" t="s">
        <v>8</v>
      </c>
      <c r="E1019" s="22" t="s">
        <v>93</v>
      </c>
      <c r="F1019" s="23">
        <v>0.34200000000000003</v>
      </c>
      <c r="G1019" s="26">
        <v>45.363473354054719</v>
      </c>
      <c r="H1019" s="27">
        <f t="shared" ref="H1019" si="247">F1019*G1019</f>
        <v>15.514307887086716</v>
      </c>
    </row>
    <row r="1020" spans="1:8" ht="11.25" customHeight="1" x14ac:dyDescent="0.2">
      <c r="A1020" s="136"/>
      <c r="B1020" s="133"/>
      <c r="C1020" s="80"/>
      <c r="D1020" s="137"/>
      <c r="E1020" s="22"/>
      <c r="F1020" s="24"/>
      <c r="G1020" s="26"/>
      <c r="H1020" s="27"/>
    </row>
    <row r="1021" spans="1:8" ht="11.25" customHeight="1" x14ac:dyDescent="0.2">
      <c r="A1021" s="136"/>
      <c r="B1021" s="133"/>
      <c r="C1021" s="80"/>
      <c r="D1021" s="137"/>
      <c r="E1021" s="22"/>
      <c r="F1021" s="24"/>
      <c r="G1021" s="26"/>
      <c r="H1021" s="27"/>
    </row>
    <row r="1022" spans="1:8" ht="11.25" customHeight="1" x14ac:dyDescent="0.2">
      <c r="A1022" s="136"/>
      <c r="B1022" s="134"/>
      <c r="C1022" s="80"/>
      <c r="D1022" s="137"/>
      <c r="E1022" s="22"/>
      <c r="F1022" s="25"/>
      <c r="G1022" s="26"/>
      <c r="H1022" s="27"/>
    </row>
    <row r="1023" spans="1:8" ht="11.25" customHeight="1" x14ac:dyDescent="0.2">
      <c r="A1023" s="136">
        <v>63</v>
      </c>
      <c r="B1023" s="132" t="s">
        <v>276</v>
      </c>
      <c r="C1023" s="125" t="s">
        <v>1018</v>
      </c>
      <c r="D1023" s="137" t="s">
        <v>8</v>
      </c>
      <c r="E1023" s="22" t="s">
        <v>93</v>
      </c>
      <c r="F1023" s="189">
        <v>0.25700000000000001</v>
      </c>
      <c r="G1023" s="26">
        <v>708.80817122542328</v>
      </c>
      <c r="H1023" s="27">
        <f t="shared" ref="H1023" si="248">F1023*G1023</f>
        <v>182.16370000493379</v>
      </c>
    </row>
    <row r="1024" spans="1:8" ht="11.25" customHeight="1" x14ac:dyDescent="0.2">
      <c r="A1024" s="136"/>
      <c r="B1024" s="133"/>
      <c r="C1024" s="125"/>
      <c r="D1024" s="137"/>
      <c r="E1024" s="22"/>
      <c r="F1024" s="189"/>
      <c r="G1024" s="26"/>
      <c r="H1024" s="27"/>
    </row>
    <row r="1025" spans="1:8" ht="11.25" customHeight="1" x14ac:dyDescent="0.2">
      <c r="A1025" s="136"/>
      <c r="B1025" s="133"/>
      <c r="C1025" s="125"/>
      <c r="D1025" s="137"/>
      <c r="E1025" s="22"/>
      <c r="F1025" s="189"/>
      <c r="G1025" s="26"/>
      <c r="H1025" s="27"/>
    </row>
    <row r="1026" spans="1:8" ht="11.25" customHeight="1" x14ac:dyDescent="0.2">
      <c r="A1026" s="136"/>
      <c r="B1026" s="134"/>
      <c r="C1026" s="125"/>
      <c r="D1026" s="137"/>
      <c r="E1026" s="22"/>
      <c r="F1026" s="189"/>
      <c r="G1026" s="26"/>
      <c r="H1026" s="27"/>
    </row>
    <row r="1027" spans="1:8" ht="11.25" customHeight="1" x14ac:dyDescent="0.2">
      <c r="A1027" s="136">
        <v>64</v>
      </c>
      <c r="B1027" s="135" t="s">
        <v>18</v>
      </c>
      <c r="C1027" s="20" t="s">
        <v>118</v>
      </c>
      <c r="D1027" s="21" t="s">
        <v>8</v>
      </c>
      <c r="E1027" s="22" t="s">
        <v>93</v>
      </c>
      <c r="F1027" s="23">
        <v>8.5000000000000006E-2</v>
      </c>
      <c r="G1027" s="159">
        <v>450.91494892077452</v>
      </c>
      <c r="H1027" s="27">
        <f t="shared" ref="H1027" si="249">F1027*G1027</f>
        <v>38.327770658265834</v>
      </c>
    </row>
    <row r="1028" spans="1:8" ht="11.25" customHeight="1" x14ac:dyDescent="0.2">
      <c r="A1028" s="136"/>
      <c r="B1028" s="135"/>
      <c r="C1028" s="20"/>
      <c r="D1028" s="21"/>
      <c r="E1028" s="22"/>
      <c r="F1028" s="24"/>
      <c r="G1028" s="159"/>
      <c r="H1028" s="27"/>
    </row>
    <row r="1029" spans="1:8" ht="11.25" customHeight="1" x14ac:dyDescent="0.2">
      <c r="A1029" s="136"/>
      <c r="B1029" s="135"/>
      <c r="C1029" s="20"/>
      <c r="D1029" s="21"/>
      <c r="E1029" s="22"/>
      <c r="F1029" s="24"/>
      <c r="G1029" s="159"/>
      <c r="H1029" s="27"/>
    </row>
    <row r="1030" spans="1:8" ht="11.25" customHeight="1" x14ac:dyDescent="0.2">
      <c r="A1030" s="136"/>
      <c r="B1030" s="135"/>
      <c r="C1030" s="20"/>
      <c r="D1030" s="21"/>
      <c r="E1030" s="22"/>
      <c r="F1030" s="25"/>
      <c r="G1030" s="159"/>
      <c r="H1030" s="27"/>
    </row>
    <row r="1031" spans="1:8" ht="11.25" customHeight="1" x14ac:dyDescent="0.2">
      <c r="A1031" s="136">
        <v>65</v>
      </c>
      <c r="B1031" s="132" t="s">
        <v>1020</v>
      </c>
      <c r="C1031" s="80" t="s">
        <v>1019</v>
      </c>
      <c r="D1031" s="137" t="s">
        <v>8</v>
      </c>
      <c r="E1031" s="22" t="s">
        <v>93</v>
      </c>
      <c r="F1031" s="23">
        <v>0.21099999999999999</v>
      </c>
      <c r="G1031" s="159">
        <v>127.94725970837821</v>
      </c>
      <c r="H1031" s="27">
        <f t="shared" ref="H1031" si="250">F1031*G1031</f>
        <v>26.996871798467801</v>
      </c>
    </row>
    <row r="1032" spans="1:8" ht="11.25" customHeight="1" x14ac:dyDescent="0.2">
      <c r="A1032" s="136"/>
      <c r="B1032" s="133"/>
      <c r="C1032" s="80"/>
      <c r="D1032" s="137"/>
      <c r="E1032" s="22"/>
      <c r="F1032" s="24"/>
      <c r="G1032" s="159"/>
      <c r="H1032" s="27"/>
    </row>
    <row r="1033" spans="1:8" ht="11.25" customHeight="1" x14ac:dyDescent="0.2">
      <c r="A1033" s="136"/>
      <c r="B1033" s="133"/>
      <c r="C1033" s="80"/>
      <c r="D1033" s="137"/>
      <c r="E1033" s="22"/>
      <c r="F1033" s="24"/>
      <c r="G1033" s="159"/>
      <c r="H1033" s="27"/>
    </row>
    <row r="1034" spans="1:8" ht="11.25" customHeight="1" x14ac:dyDescent="0.2">
      <c r="A1034" s="136"/>
      <c r="B1034" s="134"/>
      <c r="C1034" s="80"/>
      <c r="D1034" s="137"/>
      <c r="E1034" s="22"/>
      <c r="F1034" s="25"/>
      <c r="G1034" s="159"/>
      <c r="H1034" s="27"/>
    </row>
    <row r="1035" spans="1:8" ht="11.25" customHeight="1" x14ac:dyDescent="0.2">
      <c r="A1035" s="136">
        <v>66</v>
      </c>
      <c r="B1035" s="132" t="s">
        <v>277</v>
      </c>
      <c r="C1035" s="125" t="s">
        <v>1021</v>
      </c>
      <c r="D1035" s="137" t="s">
        <v>8</v>
      </c>
      <c r="E1035" s="22" t="s">
        <v>93</v>
      </c>
      <c r="F1035" s="189">
        <v>0.14699999999999999</v>
      </c>
      <c r="G1035" s="26">
        <v>708.80817122542328</v>
      </c>
      <c r="H1035" s="27">
        <f t="shared" ref="H1035" si="251">F1035*G1035</f>
        <v>104.19480117013721</v>
      </c>
    </row>
    <row r="1036" spans="1:8" ht="11.25" customHeight="1" x14ac:dyDescent="0.2">
      <c r="A1036" s="136"/>
      <c r="B1036" s="133"/>
      <c r="C1036" s="125"/>
      <c r="D1036" s="137"/>
      <c r="E1036" s="22"/>
      <c r="F1036" s="189"/>
      <c r="G1036" s="26"/>
      <c r="H1036" s="27"/>
    </row>
    <row r="1037" spans="1:8" ht="11.25" customHeight="1" x14ac:dyDescent="0.2">
      <c r="A1037" s="136"/>
      <c r="B1037" s="133"/>
      <c r="C1037" s="125"/>
      <c r="D1037" s="137"/>
      <c r="E1037" s="22"/>
      <c r="F1037" s="189"/>
      <c r="G1037" s="26"/>
      <c r="H1037" s="27"/>
    </row>
    <row r="1038" spans="1:8" ht="11.25" customHeight="1" x14ac:dyDescent="0.2">
      <c r="A1038" s="136"/>
      <c r="B1038" s="134"/>
      <c r="C1038" s="125"/>
      <c r="D1038" s="137"/>
      <c r="E1038" s="22"/>
      <c r="F1038" s="189"/>
      <c r="G1038" s="26"/>
      <c r="H1038" s="27"/>
    </row>
    <row r="1039" spans="1:8" ht="11.25" customHeight="1" x14ac:dyDescent="0.2">
      <c r="A1039" s="136">
        <v>67</v>
      </c>
      <c r="B1039" s="135" t="s">
        <v>18</v>
      </c>
      <c r="C1039" s="20" t="s">
        <v>118</v>
      </c>
      <c r="D1039" s="21" t="s">
        <v>8</v>
      </c>
      <c r="E1039" s="22" t="s">
        <v>93</v>
      </c>
      <c r="F1039" s="23">
        <v>6.4000000000000001E-2</v>
      </c>
      <c r="G1039" s="26">
        <v>450.91494892077452</v>
      </c>
      <c r="H1039" s="27">
        <f t="shared" ref="H1039" si="252">F1039*G1039</f>
        <v>28.858556730929571</v>
      </c>
    </row>
    <row r="1040" spans="1:8" ht="11.25" customHeight="1" x14ac:dyDescent="0.2">
      <c r="A1040" s="136"/>
      <c r="B1040" s="135"/>
      <c r="C1040" s="20"/>
      <c r="D1040" s="21"/>
      <c r="E1040" s="22"/>
      <c r="F1040" s="24"/>
      <c r="G1040" s="26"/>
      <c r="H1040" s="27"/>
    </row>
    <row r="1041" spans="1:8" ht="11.25" customHeight="1" x14ac:dyDescent="0.2">
      <c r="A1041" s="136"/>
      <c r="B1041" s="135"/>
      <c r="C1041" s="20"/>
      <c r="D1041" s="21"/>
      <c r="E1041" s="22"/>
      <c r="F1041" s="24"/>
      <c r="G1041" s="26"/>
      <c r="H1041" s="27"/>
    </row>
    <row r="1042" spans="1:8" ht="11.25" customHeight="1" x14ac:dyDescent="0.2">
      <c r="A1042" s="136"/>
      <c r="B1042" s="135"/>
      <c r="C1042" s="20"/>
      <c r="D1042" s="21"/>
      <c r="E1042" s="22"/>
      <c r="F1042" s="25"/>
      <c r="G1042" s="26"/>
      <c r="H1042" s="27"/>
    </row>
    <row r="1043" spans="1:8" ht="11.25" customHeight="1" x14ac:dyDescent="0.2">
      <c r="A1043" s="136">
        <v>68</v>
      </c>
      <c r="B1043" s="158" t="s">
        <v>1022</v>
      </c>
      <c r="C1043" s="53" t="s">
        <v>1023</v>
      </c>
      <c r="D1043" s="136" t="s">
        <v>30</v>
      </c>
      <c r="E1043" s="22" t="s">
        <v>56</v>
      </c>
      <c r="F1043" s="21">
        <v>931</v>
      </c>
      <c r="G1043" s="26">
        <v>13.384685489148261</v>
      </c>
      <c r="H1043" s="27">
        <f t="shared" ref="H1043" si="253">F1043*G1043</f>
        <v>12461.142190397031</v>
      </c>
    </row>
    <row r="1044" spans="1:8" ht="11.25" customHeight="1" x14ac:dyDescent="0.2">
      <c r="A1044" s="136"/>
      <c r="B1044" s="158"/>
      <c r="C1044" s="54"/>
      <c r="D1044" s="136"/>
      <c r="E1044" s="22"/>
      <c r="F1044" s="21"/>
      <c r="G1044" s="26"/>
      <c r="H1044" s="27"/>
    </row>
    <row r="1045" spans="1:8" ht="11.25" customHeight="1" x14ac:dyDescent="0.2">
      <c r="A1045" s="136"/>
      <c r="B1045" s="158"/>
      <c r="C1045" s="54"/>
      <c r="D1045" s="136"/>
      <c r="E1045" s="22"/>
      <c r="F1045" s="21"/>
      <c r="G1045" s="26"/>
      <c r="H1045" s="27"/>
    </row>
    <row r="1046" spans="1:8" ht="11.25" customHeight="1" x14ac:dyDescent="0.2">
      <c r="A1046" s="136"/>
      <c r="B1046" s="158"/>
      <c r="C1046" s="55"/>
      <c r="D1046" s="136"/>
      <c r="E1046" s="22"/>
      <c r="F1046" s="21"/>
      <c r="G1046" s="26"/>
      <c r="H1046" s="27"/>
    </row>
    <row r="1047" spans="1:8" ht="11.25" customHeight="1" x14ac:dyDescent="0.2">
      <c r="A1047" s="157"/>
      <c r="B1047" s="247" t="s">
        <v>278</v>
      </c>
      <c r="C1047" s="124" t="s">
        <v>1024</v>
      </c>
      <c r="D1047" s="186"/>
      <c r="E1047" s="22"/>
      <c r="F1047" s="157"/>
      <c r="G1047" s="26">
        <v>0</v>
      </c>
      <c r="H1047" s="27">
        <f t="shared" ref="H1047" si="254">F1047*G1047</f>
        <v>0</v>
      </c>
    </row>
    <row r="1048" spans="1:8" ht="11.25" customHeight="1" x14ac:dyDescent="0.2">
      <c r="A1048" s="157"/>
      <c r="B1048" s="248"/>
      <c r="C1048" s="124"/>
      <c r="D1048" s="186"/>
      <c r="E1048" s="22"/>
      <c r="F1048" s="157"/>
      <c r="G1048" s="26"/>
      <c r="H1048" s="27"/>
    </row>
    <row r="1049" spans="1:8" ht="11.25" customHeight="1" x14ac:dyDescent="0.2">
      <c r="A1049" s="157"/>
      <c r="B1049" s="248"/>
      <c r="C1049" s="124"/>
      <c r="D1049" s="186"/>
      <c r="E1049" s="22"/>
      <c r="F1049" s="157"/>
      <c r="G1049" s="26"/>
      <c r="H1049" s="27"/>
    </row>
    <row r="1050" spans="1:8" ht="11.25" customHeight="1" x14ac:dyDescent="0.2">
      <c r="A1050" s="157"/>
      <c r="B1050" s="249"/>
      <c r="C1050" s="124"/>
      <c r="D1050" s="186"/>
      <c r="E1050" s="22"/>
      <c r="F1050" s="157"/>
      <c r="G1050" s="26"/>
      <c r="H1050" s="27"/>
    </row>
    <row r="1051" spans="1:8" ht="11.25" customHeight="1" x14ac:dyDescent="0.2">
      <c r="A1051" s="136"/>
      <c r="B1051" s="300" t="s">
        <v>279</v>
      </c>
      <c r="C1051" s="118" t="s">
        <v>1025</v>
      </c>
      <c r="D1051" s="160"/>
      <c r="E1051" s="22"/>
      <c r="F1051" s="178"/>
      <c r="G1051" s="26">
        <v>0</v>
      </c>
      <c r="H1051" s="27">
        <f t="shared" ref="H1051" si="255">F1051*G1051</f>
        <v>0</v>
      </c>
    </row>
    <row r="1052" spans="1:8" ht="11.25" customHeight="1" x14ac:dyDescent="0.2">
      <c r="A1052" s="136"/>
      <c r="B1052" s="395"/>
      <c r="C1052" s="119"/>
      <c r="D1052" s="161"/>
      <c r="E1052" s="22"/>
      <c r="F1052" s="179"/>
      <c r="G1052" s="194"/>
      <c r="H1052" s="27"/>
    </row>
    <row r="1053" spans="1:8" ht="11.25" customHeight="1" x14ac:dyDescent="0.2">
      <c r="A1053" s="136"/>
      <c r="B1053" s="395"/>
      <c r="C1053" s="119"/>
      <c r="D1053" s="161"/>
      <c r="E1053" s="22"/>
      <c r="F1053" s="179"/>
      <c r="G1053" s="26"/>
      <c r="H1053" s="27"/>
    </row>
    <row r="1054" spans="1:8" ht="10.5" customHeight="1" x14ac:dyDescent="0.2">
      <c r="A1054" s="136"/>
      <c r="B1054" s="302"/>
      <c r="C1054" s="120"/>
      <c r="D1054" s="162"/>
      <c r="E1054" s="22"/>
      <c r="F1054" s="180"/>
      <c r="G1054" s="26"/>
      <c r="H1054" s="27"/>
    </row>
    <row r="1055" spans="1:8" ht="11.25" customHeight="1" x14ac:dyDescent="0.2">
      <c r="A1055" s="178">
        <v>1</v>
      </c>
      <c r="B1055" s="158" t="s">
        <v>280</v>
      </c>
      <c r="C1055" s="53" t="s">
        <v>1026</v>
      </c>
      <c r="D1055" s="136" t="s">
        <v>6</v>
      </c>
      <c r="E1055" s="22" t="s">
        <v>54</v>
      </c>
      <c r="F1055" s="297">
        <v>154</v>
      </c>
      <c r="G1055" s="26">
        <v>30.265044421871355</v>
      </c>
      <c r="H1055" s="27">
        <f t="shared" ref="H1055" si="256">F1055*G1055</f>
        <v>4660.8168409681884</v>
      </c>
    </row>
    <row r="1056" spans="1:8" ht="11.25" customHeight="1" x14ac:dyDescent="0.2">
      <c r="A1056" s="179"/>
      <c r="B1056" s="158"/>
      <c r="C1056" s="54"/>
      <c r="D1056" s="136"/>
      <c r="E1056" s="22"/>
      <c r="F1056" s="297"/>
      <c r="G1056" s="26"/>
      <c r="H1056" s="27"/>
    </row>
    <row r="1057" spans="1:8" ht="11.25" customHeight="1" x14ac:dyDescent="0.2">
      <c r="A1057" s="179"/>
      <c r="B1057" s="158"/>
      <c r="C1057" s="54"/>
      <c r="D1057" s="136"/>
      <c r="E1057" s="22"/>
      <c r="F1057" s="297"/>
      <c r="G1057" s="26"/>
      <c r="H1057" s="27"/>
    </row>
    <row r="1058" spans="1:8" ht="11.25" customHeight="1" x14ac:dyDescent="0.2">
      <c r="A1058" s="180"/>
      <c r="B1058" s="158"/>
      <c r="C1058" s="55"/>
      <c r="D1058" s="136"/>
      <c r="E1058" s="22"/>
      <c r="F1058" s="297"/>
      <c r="G1058" s="26"/>
      <c r="H1058" s="27"/>
    </row>
    <row r="1059" spans="1:8" ht="11.25" customHeight="1" x14ac:dyDescent="0.2">
      <c r="A1059" s="178">
        <v>2</v>
      </c>
      <c r="B1059" s="158" t="s">
        <v>281</v>
      </c>
      <c r="C1059" s="69" t="s">
        <v>1027</v>
      </c>
      <c r="D1059" s="136" t="s">
        <v>30</v>
      </c>
      <c r="E1059" s="22" t="s">
        <v>56</v>
      </c>
      <c r="F1059" s="21">
        <v>1100</v>
      </c>
      <c r="G1059" s="26">
        <v>18.983612675399208</v>
      </c>
      <c r="H1059" s="27">
        <f t="shared" ref="H1059" si="257">F1059*G1059</f>
        <v>20881.973942939127</v>
      </c>
    </row>
    <row r="1060" spans="1:8" ht="11.25" customHeight="1" x14ac:dyDescent="0.2">
      <c r="A1060" s="179"/>
      <c r="B1060" s="158"/>
      <c r="C1060" s="70"/>
      <c r="D1060" s="136"/>
      <c r="E1060" s="22"/>
      <c r="F1060" s="21"/>
      <c r="G1060" s="26"/>
      <c r="H1060" s="27"/>
    </row>
    <row r="1061" spans="1:8" ht="11.25" customHeight="1" x14ac:dyDescent="0.2">
      <c r="A1061" s="179"/>
      <c r="B1061" s="158"/>
      <c r="C1061" s="70"/>
      <c r="D1061" s="136"/>
      <c r="E1061" s="22"/>
      <c r="F1061" s="21"/>
      <c r="G1061" s="26"/>
      <c r="H1061" s="27"/>
    </row>
    <row r="1062" spans="1:8" ht="11.25" customHeight="1" x14ac:dyDescent="0.2">
      <c r="A1062" s="180"/>
      <c r="B1062" s="158"/>
      <c r="C1062" s="71"/>
      <c r="D1062" s="136"/>
      <c r="E1062" s="22"/>
      <c r="F1062" s="21"/>
      <c r="G1062" s="26"/>
      <c r="H1062" s="27"/>
    </row>
    <row r="1063" spans="1:8" ht="11.25" customHeight="1" x14ac:dyDescent="0.2">
      <c r="A1063" s="178">
        <v>3</v>
      </c>
      <c r="B1063" s="158" t="s">
        <v>282</v>
      </c>
      <c r="C1063" s="69" t="s">
        <v>1028</v>
      </c>
      <c r="D1063" s="136" t="s">
        <v>30</v>
      </c>
      <c r="E1063" s="22" t="s">
        <v>56</v>
      </c>
      <c r="F1063" s="21">
        <v>1100</v>
      </c>
      <c r="G1063" s="26">
        <v>1.4727908204127764</v>
      </c>
      <c r="H1063" s="27">
        <f t="shared" ref="H1063" si="258">F1063*G1063</f>
        <v>1620.069902454054</v>
      </c>
    </row>
    <row r="1064" spans="1:8" ht="11.25" customHeight="1" x14ac:dyDescent="0.2">
      <c r="A1064" s="179"/>
      <c r="B1064" s="158"/>
      <c r="C1064" s="70"/>
      <c r="D1064" s="136"/>
      <c r="E1064" s="22"/>
      <c r="F1064" s="21"/>
      <c r="G1064" s="26"/>
      <c r="H1064" s="27"/>
    </row>
    <row r="1065" spans="1:8" ht="11.25" customHeight="1" x14ac:dyDescent="0.2">
      <c r="A1065" s="179"/>
      <c r="B1065" s="158"/>
      <c r="C1065" s="70"/>
      <c r="D1065" s="136"/>
      <c r="E1065" s="22"/>
      <c r="F1065" s="21"/>
      <c r="G1065" s="26"/>
      <c r="H1065" s="27"/>
    </row>
    <row r="1066" spans="1:8" ht="11.25" customHeight="1" x14ac:dyDescent="0.2">
      <c r="A1066" s="180"/>
      <c r="B1066" s="158"/>
      <c r="C1066" s="71"/>
      <c r="D1066" s="136"/>
      <c r="E1066" s="22"/>
      <c r="F1066" s="21"/>
      <c r="G1066" s="26"/>
      <c r="H1066" s="27"/>
    </row>
    <row r="1067" spans="1:8" ht="11.25" customHeight="1" x14ac:dyDescent="0.2">
      <c r="A1067" s="178">
        <v>4</v>
      </c>
      <c r="B1067" s="132" t="s">
        <v>283</v>
      </c>
      <c r="C1067" s="53" t="s">
        <v>1097</v>
      </c>
      <c r="D1067" s="136" t="s">
        <v>30</v>
      </c>
      <c r="E1067" s="22" t="s">
        <v>56</v>
      </c>
      <c r="F1067" s="226">
        <v>2200</v>
      </c>
      <c r="G1067" s="26">
        <v>7.352814622856978</v>
      </c>
      <c r="H1067" s="27">
        <f t="shared" ref="H1067" si="259">F1067*G1067</f>
        <v>16176.192170285352</v>
      </c>
    </row>
    <row r="1068" spans="1:8" ht="11.25" customHeight="1" x14ac:dyDescent="0.2">
      <c r="A1068" s="179"/>
      <c r="B1068" s="133"/>
      <c r="C1068" s="54"/>
      <c r="D1068" s="136"/>
      <c r="E1068" s="22"/>
      <c r="F1068" s="226"/>
      <c r="G1068" s="26"/>
      <c r="H1068" s="27"/>
    </row>
    <row r="1069" spans="1:8" ht="11.25" customHeight="1" x14ac:dyDescent="0.2">
      <c r="A1069" s="179"/>
      <c r="B1069" s="133"/>
      <c r="C1069" s="54"/>
      <c r="D1069" s="136"/>
      <c r="E1069" s="22"/>
      <c r="F1069" s="226"/>
      <c r="G1069" s="26"/>
      <c r="H1069" s="27"/>
    </row>
    <row r="1070" spans="1:8" ht="26.25" customHeight="1" x14ac:dyDescent="0.2">
      <c r="A1070" s="180"/>
      <c r="B1070" s="134"/>
      <c r="C1070" s="55"/>
      <c r="D1070" s="136"/>
      <c r="E1070" s="22"/>
      <c r="F1070" s="226"/>
      <c r="G1070" s="26"/>
      <c r="H1070" s="27"/>
    </row>
    <row r="1071" spans="1:8" ht="11.25" customHeight="1" x14ac:dyDescent="0.2">
      <c r="A1071" s="178">
        <v>5</v>
      </c>
      <c r="B1071" s="132" t="s">
        <v>1029</v>
      </c>
      <c r="C1071" s="69" t="s">
        <v>1032</v>
      </c>
      <c r="D1071" s="136" t="s">
        <v>30</v>
      </c>
      <c r="E1071" s="22" t="s">
        <v>56</v>
      </c>
      <c r="F1071" s="226">
        <v>80</v>
      </c>
      <c r="G1071" s="26">
        <v>11.196017669858449</v>
      </c>
      <c r="H1071" s="27">
        <f t="shared" ref="H1071" si="260">F1071*G1071</f>
        <v>895.68141358867592</v>
      </c>
    </row>
    <row r="1072" spans="1:8" ht="11.25" customHeight="1" x14ac:dyDescent="0.2">
      <c r="A1072" s="179"/>
      <c r="B1072" s="133"/>
      <c r="C1072" s="70"/>
      <c r="D1072" s="136"/>
      <c r="E1072" s="22"/>
      <c r="F1072" s="226"/>
      <c r="G1072" s="26"/>
      <c r="H1072" s="27"/>
    </row>
    <row r="1073" spans="1:8" ht="11.25" customHeight="1" x14ac:dyDescent="0.2">
      <c r="A1073" s="179"/>
      <c r="B1073" s="133"/>
      <c r="C1073" s="70"/>
      <c r="D1073" s="136"/>
      <c r="E1073" s="22"/>
      <c r="F1073" s="226"/>
      <c r="G1073" s="26"/>
      <c r="H1073" s="27"/>
    </row>
    <row r="1074" spans="1:8" ht="11.25" customHeight="1" x14ac:dyDescent="0.2">
      <c r="A1074" s="180"/>
      <c r="B1074" s="134"/>
      <c r="C1074" s="71"/>
      <c r="D1074" s="136"/>
      <c r="E1074" s="22"/>
      <c r="F1074" s="226"/>
      <c r="G1074" s="26"/>
      <c r="H1074" s="27"/>
    </row>
    <row r="1075" spans="1:8" ht="11.25" customHeight="1" x14ac:dyDescent="0.2">
      <c r="A1075" s="178">
        <v>6</v>
      </c>
      <c r="B1075" s="132" t="s">
        <v>285</v>
      </c>
      <c r="C1075" s="53" t="s">
        <v>1030</v>
      </c>
      <c r="D1075" s="136" t="s">
        <v>30</v>
      </c>
      <c r="E1075" s="22" t="s">
        <v>56</v>
      </c>
      <c r="F1075" s="226">
        <v>80</v>
      </c>
      <c r="G1075" s="26">
        <v>3.1875142761356341</v>
      </c>
      <c r="H1075" s="27">
        <f t="shared" ref="H1075" si="261">F1075*G1075</f>
        <v>255.00114209085072</v>
      </c>
    </row>
    <row r="1076" spans="1:8" ht="11.25" customHeight="1" x14ac:dyDescent="0.2">
      <c r="A1076" s="179"/>
      <c r="B1076" s="133"/>
      <c r="C1076" s="54"/>
      <c r="D1076" s="136"/>
      <c r="E1076" s="22"/>
      <c r="F1076" s="226"/>
      <c r="G1076" s="26"/>
      <c r="H1076" s="27"/>
    </row>
    <row r="1077" spans="1:8" ht="11.25" customHeight="1" x14ac:dyDescent="0.2">
      <c r="A1077" s="179"/>
      <c r="B1077" s="133"/>
      <c r="C1077" s="54"/>
      <c r="D1077" s="136"/>
      <c r="E1077" s="22"/>
      <c r="F1077" s="226"/>
      <c r="G1077" s="26"/>
      <c r="H1077" s="27"/>
    </row>
    <row r="1078" spans="1:8" ht="11.25" customHeight="1" x14ac:dyDescent="0.2">
      <c r="A1078" s="180"/>
      <c r="B1078" s="134"/>
      <c r="C1078" s="55"/>
      <c r="D1078" s="136"/>
      <c r="E1078" s="22"/>
      <c r="F1078" s="226"/>
      <c r="G1078" s="26"/>
      <c r="H1078" s="27"/>
    </row>
    <row r="1079" spans="1:8" ht="11.25" customHeight="1" x14ac:dyDescent="0.2">
      <c r="A1079" s="178">
        <v>7</v>
      </c>
      <c r="B1079" s="158" t="s">
        <v>286</v>
      </c>
      <c r="C1079" s="53" t="s">
        <v>1031</v>
      </c>
      <c r="D1079" s="136" t="s">
        <v>30</v>
      </c>
      <c r="E1079" s="22" t="s">
        <v>56</v>
      </c>
      <c r="F1079" s="21">
        <v>122</v>
      </c>
      <c r="G1079" s="26">
        <v>33.986605882010664</v>
      </c>
      <c r="H1079" s="27">
        <f t="shared" ref="H1079" si="262">F1079*G1079</f>
        <v>4146.3659176053006</v>
      </c>
    </row>
    <row r="1080" spans="1:8" ht="11.25" customHeight="1" x14ac:dyDescent="0.2">
      <c r="A1080" s="179"/>
      <c r="B1080" s="158"/>
      <c r="C1080" s="54"/>
      <c r="D1080" s="136"/>
      <c r="E1080" s="22"/>
      <c r="F1080" s="21"/>
      <c r="G1080" s="26"/>
      <c r="H1080" s="27"/>
    </row>
    <row r="1081" spans="1:8" ht="11.25" customHeight="1" x14ac:dyDescent="0.2">
      <c r="A1081" s="179"/>
      <c r="B1081" s="158"/>
      <c r="C1081" s="54"/>
      <c r="D1081" s="136"/>
      <c r="E1081" s="22"/>
      <c r="F1081" s="21"/>
      <c r="G1081" s="26"/>
      <c r="H1081" s="27"/>
    </row>
    <row r="1082" spans="1:8" ht="11.25" customHeight="1" x14ac:dyDescent="0.2">
      <c r="A1082" s="180"/>
      <c r="B1082" s="158"/>
      <c r="C1082" s="55"/>
      <c r="D1082" s="136"/>
      <c r="E1082" s="22"/>
      <c r="F1082" s="21"/>
      <c r="G1082" s="26"/>
      <c r="H1082" s="27"/>
    </row>
    <row r="1083" spans="1:8" ht="11.25" customHeight="1" x14ac:dyDescent="0.2">
      <c r="A1083" s="178">
        <v>8</v>
      </c>
      <c r="B1083" s="132" t="s">
        <v>284</v>
      </c>
      <c r="C1083" s="69" t="s">
        <v>1032</v>
      </c>
      <c r="D1083" s="136" t="s">
        <v>30</v>
      </c>
      <c r="E1083" s="22" t="s">
        <v>56</v>
      </c>
      <c r="F1083" s="170">
        <v>240</v>
      </c>
      <c r="G1083" s="26">
        <v>11.196017669858449</v>
      </c>
      <c r="H1083" s="27">
        <f t="shared" ref="H1083" si="263">F1083*G1083</f>
        <v>2687.0442407660275</v>
      </c>
    </row>
    <row r="1084" spans="1:8" ht="11.25" customHeight="1" x14ac:dyDescent="0.2">
      <c r="A1084" s="179"/>
      <c r="B1084" s="133"/>
      <c r="C1084" s="70"/>
      <c r="D1084" s="136"/>
      <c r="E1084" s="22"/>
      <c r="F1084" s="171"/>
      <c r="G1084" s="26"/>
      <c r="H1084" s="27"/>
    </row>
    <row r="1085" spans="1:8" ht="11.25" customHeight="1" x14ac:dyDescent="0.2">
      <c r="A1085" s="179"/>
      <c r="B1085" s="133"/>
      <c r="C1085" s="70"/>
      <c r="D1085" s="136"/>
      <c r="E1085" s="22"/>
      <c r="F1085" s="171"/>
      <c r="G1085" s="26"/>
      <c r="H1085" s="27"/>
    </row>
    <row r="1086" spans="1:8" ht="11.25" customHeight="1" x14ac:dyDescent="0.2">
      <c r="A1086" s="180"/>
      <c r="B1086" s="134"/>
      <c r="C1086" s="71"/>
      <c r="D1086" s="136"/>
      <c r="E1086" s="22"/>
      <c r="F1086" s="172"/>
      <c r="G1086" s="26"/>
      <c r="H1086" s="27"/>
    </row>
    <row r="1087" spans="1:8" ht="11.25" customHeight="1" x14ac:dyDescent="0.2">
      <c r="A1087" s="178">
        <v>9</v>
      </c>
      <c r="B1087" s="132" t="s">
        <v>287</v>
      </c>
      <c r="C1087" s="60" t="s">
        <v>1033</v>
      </c>
      <c r="D1087" s="136" t="s">
        <v>30</v>
      </c>
      <c r="E1087" s="22" t="s">
        <v>56</v>
      </c>
      <c r="F1087" s="226">
        <v>480</v>
      </c>
      <c r="G1087" s="26">
        <v>1.2803950825931329</v>
      </c>
      <c r="H1087" s="27">
        <f t="shared" ref="H1087" si="264">F1087*G1087</f>
        <v>614.58963964470377</v>
      </c>
    </row>
    <row r="1088" spans="1:8" ht="11.25" customHeight="1" x14ac:dyDescent="0.2">
      <c r="A1088" s="179"/>
      <c r="B1088" s="133"/>
      <c r="C1088" s="61"/>
      <c r="D1088" s="136"/>
      <c r="E1088" s="22"/>
      <c r="F1088" s="226"/>
      <c r="G1088" s="26"/>
      <c r="H1088" s="27"/>
    </row>
    <row r="1089" spans="1:8" ht="11.25" customHeight="1" x14ac:dyDescent="0.2">
      <c r="A1089" s="179"/>
      <c r="B1089" s="133"/>
      <c r="C1089" s="61"/>
      <c r="D1089" s="136"/>
      <c r="E1089" s="22"/>
      <c r="F1089" s="226"/>
      <c r="G1089" s="26"/>
      <c r="H1089" s="27"/>
    </row>
    <row r="1090" spans="1:8" ht="11.25" customHeight="1" x14ac:dyDescent="0.2">
      <c r="A1090" s="180"/>
      <c r="B1090" s="134"/>
      <c r="C1090" s="62"/>
      <c r="D1090" s="136"/>
      <c r="E1090" s="22"/>
      <c r="F1090" s="226"/>
      <c r="G1090" s="26"/>
      <c r="H1090" s="27"/>
    </row>
    <row r="1091" spans="1:8" ht="11.25" customHeight="1" x14ac:dyDescent="0.2">
      <c r="A1091" s="136"/>
      <c r="B1091" s="163" t="s">
        <v>61</v>
      </c>
      <c r="C1091" s="118" t="s">
        <v>138</v>
      </c>
      <c r="D1091" s="137"/>
      <c r="E1091" s="22"/>
      <c r="F1091" s="226"/>
      <c r="G1091" s="26">
        <v>0</v>
      </c>
      <c r="H1091" s="27">
        <f t="shared" ref="H1091" si="265">F1091*G1091</f>
        <v>0</v>
      </c>
    </row>
    <row r="1092" spans="1:8" ht="11.25" customHeight="1" x14ac:dyDescent="0.2">
      <c r="A1092" s="136"/>
      <c r="B1092" s="164"/>
      <c r="C1092" s="119"/>
      <c r="D1092" s="137"/>
      <c r="E1092" s="22"/>
      <c r="F1092" s="226"/>
      <c r="G1092" s="26"/>
      <c r="H1092" s="27"/>
    </row>
    <row r="1093" spans="1:8" ht="11.25" customHeight="1" x14ac:dyDescent="0.2">
      <c r="A1093" s="136"/>
      <c r="B1093" s="164"/>
      <c r="C1093" s="119"/>
      <c r="D1093" s="137"/>
      <c r="E1093" s="22"/>
      <c r="F1093" s="226"/>
      <c r="G1093" s="26"/>
      <c r="H1093" s="27"/>
    </row>
    <row r="1094" spans="1:8" ht="11.25" customHeight="1" x14ac:dyDescent="0.2">
      <c r="A1094" s="136"/>
      <c r="B1094" s="165"/>
      <c r="C1094" s="120"/>
      <c r="D1094" s="137"/>
      <c r="E1094" s="22"/>
      <c r="F1094" s="226"/>
      <c r="G1094" s="26"/>
      <c r="H1094" s="27"/>
    </row>
    <row r="1095" spans="1:8" ht="11.25" customHeight="1" x14ac:dyDescent="0.2">
      <c r="A1095" s="178">
        <v>1</v>
      </c>
      <c r="B1095" s="158" t="s">
        <v>288</v>
      </c>
      <c r="C1095" s="80" t="s">
        <v>139</v>
      </c>
      <c r="D1095" s="136" t="s">
        <v>6</v>
      </c>
      <c r="E1095" s="22" t="s">
        <v>54</v>
      </c>
      <c r="F1095" s="241">
        <v>178.6</v>
      </c>
      <c r="G1095" s="159">
        <v>30.265044421871355</v>
      </c>
      <c r="H1095" s="27">
        <f t="shared" ref="H1095" si="266">F1095*G1095</f>
        <v>5405.3369337462236</v>
      </c>
    </row>
    <row r="1096" spans="1:8" ht="11.25" customHeight="1" x14ac:dyDescent="0.2">
      <c r="A1096" s="179"/>
      <c r="B1096" s="158"/>
      <c r="C1096" s="80"/>
      <c r="D1096" s="136"/>
      <c r="E1096" s="22"/>
      <c r="F1096" s="241"/>
      <c r="G1096" s="159"/>
      <c r="H1096" s="27"/>
    </row>
    <row r="1097" spans="1:8" ht="11.25" customHeight="1" x14ac:dyDescent="0.2">
      <c r="A1097" s="179"/>
      <c r="B1097" s="158"/>
      <c r="C1097" s="80"/>
      <c r="D1097" s="136"/>
      <c r="E1097" s="22"/>
      <c r="F1097" s="241"/>
      <c r="G1097" s="159"/>
      <c r="H1097" s="27"/>
    </row>
    <row r="1098" spans="1:8" ht="11.25" customHeight="1" x14ac:dyDescent="0.2">
      <c r="A1098" s="180"/>
      <c r="B1098" s="158"/>
      <c r="C1098" s="80"/>
      <c r="D1098" s="136"/>
      <c r="E1098" s="22"/>
      <c r="F1098" s="241"/>
      <c r="G1098" s="159"/>
      <c r="H1098" s="27"/>
    </row>
    <row r="1099" spans="1:8" ht="11.25" customHeight="1" x14ac:dyDescent="0.2">
      <c r="A1099" s="178">
        <v>2</v>
      </c>
      <c r="B1099" s="158" t="s">
        <v>289</v>
      </c>
      <c r="C1099" s="80" t="s">
        <v>140</v>
      </c>
      <c r="D1099" s="136" t="s">
        <v>30</v>
      </c>
      <c r="E1099" s="22" t="s">
        <v>56</v>
      </c>
      <c r="F1099" s="170">
        <v>198.4</v>
      </c>
      <c r="G1099" s="159">
        <v>4.4647925078713406</v>
      </c>
      <c r="H1099" s="27">
        <f t="shared" ref="H1099" si="267">F1099*G1099</f>
        <v>885.81483356167405</v>
      </c>
    </row>
    <row r="1100" spans="1:8" ht="11.25" customHeight="1" x14ac:dyDescent="0.2">
      <c r="A1100" s="179"/>
      <c r="B1100" s="158"/>
      <c r="C1100" s="80"/>
      <c r="D1100" s="136"/>
      <c r="E1100" s="22"/>
      <c r="F1100" s="171"/>
      <c r="G1100" s="159"/>
      <c r="H1100" s="27"/>
    </row>
    <row r="1101" spans="1:8" ht="11.25" customHeight="1" x14ac:dyDescent="0.2">
      <c r="A1101" s="179"/>
      <c r="B1101" s="158"/>
      <c r="C1101" s="80"/>
      <c r="D1101" s="136"/>
      <c r="E1101" s="22"/>
      <c r="F1101" s="171"/>
      <c r="G1101" s="159"/>
      <c r="H1101" s="27"/>
    </row>
    <row r="1102" spans="1:8" ht="11.25" customHeight="1" x14ac:dyDescent="0.2">
      <c r="A1102" s="180"/>
      <c r="B1102" s="158"/>
      <c r="C1102" s="80"/>
      <c r="D1102" s="136"/>
      <c r="E1102" s="22"/>
      <c r="F1102" s="172"/>
      <c r="G1102" s="159"/>
      <c r="H1102" s="27"/>
    </row>
    <row r="1103" spans="1:8" ht="11.25" customHeight="1" x14ac:dyDescent="0.2">
      <c r="A1103" s="136"/>
      <c r="B1103" s="250" t="s">
        <v>290</v>
      </c>
      <c r="C1103" s="50" t="s">
        <v>1034</v>
      </c>
      <c r="D1103" s="137"/>
      <c r="E1103" s="22"/>
      <c r="F1103" s="226"/>
      <c r="G1103" s="26">
        <v>0</v>
      </c>
      <c r="H1103" s="27">
        <f t="shared" ref="H1103" si="268">F1103*G1103</f>
        <v>0</v>
      </c>
    </row>
    <row r="1104" spans="1:8" ht="11.25" customHeight="1" x14ac:dyDescent="0.2">
      <c r="A1104" s="136"/>
      <c r="B1104" s="250"/>
      <c r="C1104" s="51"/>
      <c r="D1104" s="137"/>
      <c r="E1104" s="22"/>
      <c r="F1104" s="226"/>
      <c r="G1104" s="26"/>
      <c r="H1104" s="27"/>
    </row>
    <row r="1105" spans="1:8" ht="11.25" customHeight="1" x14ac:dyDescent="0.2">
      <c r="A1105" s="136"/>
      <c r="B1105" s="250"/>
      <c r="C1105" s="51"/>
      <c r="D1105" s="137"/>
      <c r="E1105" s="22"/>
      <c r="F1105" s="226"/>
      <c r="G1105" s="26"/>
      <c r="H1105" s="27"/>
    </row>
    <row r="1106" spans="1:8" ht="11.25" customHeight="1" x14ac:dyDescent="0.2">
      <c r="A1106" s="136"/>
      <c r="B1106" s="250"/>
      <c r="C1106" s="52"/>
      <c r="D1106" s="137"/>
      <c r="E1106" s="22"/>
      <c r="F1106" s="226"/>
      <c r="G1106" s="26"/>
      <c r="H1106" s="27"/>
    </row>
    <row r="1107" spans="1:8" ht="11.25" customHeight="1" x14ac:dyDescent="0.2">
      <c r="A1107" s="136">
        <v>1</v>
      </c>
      <c r="B1107" s="198" t="s">
        <v>291</v>
      </c>
      <c r="C1107" s="80" t="s">
        <v>1035</v>
      </c>
      <c r="D1107" s="136" t="s">
        <v>30</v>
      </c>
      <c r="E1107" s="22" t="s">
        <v>56</v>
      </c>
      <c r="F1107" s="21">
        <v>37.9</v>
      </c>
      <c r="G1107" s="26">
        <v>25.918495487055488</v>
      </c>
      <c r="H1107" s="27">
        <f t="shared" ref="H1107" si="269">F1107*G1107</f>
        <v>982.31097895940297</v>
      </c>
    </row>
    <row r="1108" spans="1:8" ht="11.25" customHeight="1" x14ac:dyDescent="0.2">
      <c r="A1108" s="136"/>
      <c r="B1108" s="199"/>
      <c r="C1108" s="80"/>
      <c r="D1108" s="136"/>
      <c r="E1108" s="22"/>
      <c r="F1108" s="21"/>
      <c r="G1108" s="194"/>
      <c r="H1108" s="27"/>
    </row>
    <row r="1109" spans="1:8" ht="11.25" customHeight="1" x14ac:dyDescent="0.2">
      <c r="A1109" s="136"/>
      <c r="B1109" s="199"/>
      <c r="C1109" s="80"/>
      <c r="D1109" s="136"/>
      <c r="E1109" s="22"/>
      <c r="F1109" s="21"/>
      <c r="G1109" s="26"/>
      <c r="H1109" s="27"/>
    </row>
    <row r="1110" spans="1:8" ht="11.25" customHeight="1" x14ac:dyDescent="0.2">
      <c r="A1110" s="136"/>
      <c r="B1110" s="200"/>
      <c r="C1110" s="80"/>
      <c r="D1110" s="136"/>
      <c r="E1110" s="22"/>
      <c r="F1110" s="21"/>
      <c r="G1110" s="26"/>
      <c r="H1110" s="27"/>
    </row>
    <row r="1111" spans="1:8" ht="11.25" customHeight="1" x14ac:dyDescent="0.2">
      <c r="A1111" s="136">
        <v>2</v>
      </c>
      <c r="B1111" s="132" t="s">
        <v>292</v>
      </c>
      <c r="C1111" s="53" t="s">
        <v>1036</v>
      </c>
      <c r="D1111" s="160" t="s">
        <v>8</v>
      </c>
      <c r="E1111" s="22" t="s">
        <v>93</v>
      </c>
      <c r="F1111" s="170">
        <v>0.39600000000000002</v>
      </c>
      <c r="G1111" s="26">
        <v>173.14822277925083</v>
      </c>
      <c r="H1111" s="27">
        <f t="shared" ref="H1111" si="270">F1111*G1111</f>
        <v>68.566696220583339</v>
      </c>
    </row>
    <row r="1112" spans="1:8" ht="11.25" customHeight="1" x14ac:dyDescent="0.2">
      <c r="A1112" s="136"/>
      <c r="B1112" s="133"/>
      <c r="C1112" s="54"/>
      <c r="D1112" s="161"/>
      <c r="E1112" s="22"/>
      <c r="F1112" s="171"/>
      <c r="G1112" s="26"/>
      <c r="H1112" s="27"/>
    </row>
    <row r="1113" spans="1:8" ht="11.25" customHeight="1" x14ac:dyDescent="0.2">
      <c r="A1113" s="136"/>
      <c r="B1113" s="133"/>
      <c r="C1113" s="54"/>
      <c r="D1113" s="161"/>
      <c r="E1113" s="22"/>
      <c r="F1113" s="171"/>
      <c r="G1113" s="26"/>
      <c r="H1113" s="27"/>
    </row>
    <row r="1114" spans="1:8" ht="11.25" customHeight="1" x14ac:dyDescent="0.2">
      <c r="A1114" s="136"/>
      <c r="B1114" s="134"/>
      <c r="C1114" s="55"/>
      <c r="D1114" s="162"/>
      <c r="E1114" s="22"/>
      <c r="F1114" s="172"/>
      <c r="G1114" s="26"/>
      <c r="H1114" s="27"/>
    </row>
    <row r="1115" spans="1:8" ht="11.25" customHeight="1" x14ac:dyDescent="0.2">
      <c r="A1115" s="136">
        <v>3</v>
      </c>
      <c r="B1115" s="198" t="s">
        <v>293</v>
      </c>
      <c r="C1115" s="60" t="s">
        <v>1037</v>
      </c>
      <c r="D1115" s="160" t="s">
        <v>8</v>
      </c>
      <c r="E1115" s="22" t="s">
        <v>93</v>
      </c>
      <c r="F1115" s="136">
        <v>6.0999999999999999E-2</v>
      </c>
      <c r="G1115" s="26">
        <v>466.36621384153779</v>
      </c>
      <c r="H1115" s="27">
        <f t="shared" ref="H1115" si="271">F1115*G1115</f>
        <v>28.448339044333803</v>
      </c>
    </row>
    <row r="1116" spans="1:8" ht="11.25" customHeight="1" x14ac:dyDescent="0.2">
      <c r="A1116" s="136"/>
      <c r="B1116" s="199"/>
      <c r="C1116" s="61"/>
      <c r="D1116" s="161"/>
      <c r="E1116" s="22"/>
      <c r="F1116" s="136"/>
      <c r="G1116" s="26"/>
      <c r="H1116" s="27"/>
    </row>
    <row r="1117" spans="1:8" ht="11.25" customHeight="1" x14ac:dyDescent="0.2">
      <c r="A1117" s="136"/>
      <c r="B1117" s="199"/>
      <c r="C1117" s="61"/>
      <c r="D1117" s="161"/>
      <c r="E1117" s="22"/>
      <c r="F1117" s="136"/>
      <c r="G1117" s="26"/>
      <c r="H1117" s="27"/>
    </row>
    <row r="1118" spans="1:8" ht="11.25" customHeight="1" x14ac:dyDescent="0.2">
      <c r="A1118" s="136"/>
      <c r="B1118" s="200"/>
      <c r="C1118" s="62"/>
      <c r="D1118" s="162"/>
      <c r="E1118" s="22"/>
      <c r="F1118" s="136"/>
      <c r="G1118" s="26"/>
      <c r="H1118" s="27"/>
    </row>
    <row r="1119" spans="1:8" ht="11.25" customHeight="1" x14ac:dyDescent="0.2">
      <c r="A1119" s="136">
        <v>4</v>
      </c>
      <c r="B1119" s="198" t="s">
        <v>294</v>
      </c>
      <c r="C1119" s="60" t="s">
        <v>1038</v>
      </c>
      <c r="D1119" s="160" t="s">
        <v>8</v>
      </c>
      <c r="E1119" s="22" t="s">
        <v>93</v>
      </c>
      <c r="F1119" s="136">
        <v>0.28899999999999998</v>
      </c>
      <c r="G1119" s="26">
        <v>515.83110144432851</v>
      </c>
      <c r="H1119" s="27">
        <f t="shared" ref="H1119" si="272">F1119*G1119</f>
        <v>149.07518831741092</v>
      </c>
    </row>
    <row r="1120" spans="1:8" ht="11.25" customHeight="1" x14ac:dyDescent="0.2">
      <c r="A1120" s="136"/>
      <c r="B1120" s="199"/>
      <c r="C1120" s="61"/>
      <c r="D1120" s="161"/>
      <c r="E1120" s="22"/>
      <c r="F1120" s="136"/>
      <c r="G1120" s="26"/>
      <c r="H1120" s="27"/>
    </row>
    <row r="1121" spans="1:8" ht="11.25" customHeight="1" x14ac:dyDescent="0.2">
      <c r="A1121" s="136"/>
      <c r="B1121" s="199"/>
      <c r="C1121" s="61"/>
      <c r="D1121" s="161"/>
      <c r="E1121" s="22"/>
      <c r="F1121" s="136"/>
      <c r="G1121" s="26"/>
      <c r="H1121" s="27"/>
    </row>
    <row r="1122" spans="1:8" ht="11.25" customHeight="1" x14ac:dyDescent="0.2">
      <c r="A1122" s="136"/>
      <c r="B1122" s="200"/>
      <c r="C1122" s="62"/>
      <c r="D1122" s="162"/>
      <c r="E1122" s="22"/>
      <c r="F1122" s="136"/>
      <c r="G1122" s="26"/>
      <c r="H1122" s="27"/>
    </row>
    <row r="1123" spans="1:8" ht="11.25" customHeight="1" x14ac:dyDescent="0.2">
      <c r="A1123" s="136">
        <v>5</v>
      </c>
      <c r="B1123" s="198" t="s">
        <v>295</v>
      </c>
      <c r="C1123" s="115" t="s">
        <v>1039</v>
      </c>
      <c r="D1123" s="160" t="s">
        <v>8</v>
      </c>
      <c r="E1123" s="22" t="s">
        <v>93</v>
      </c>
      <c r="F1123" s="136">
        <v>4.2999999999999997E-2</v>
      </c>
      <c r="G1123" s="26">
        <v>496.18209403064094</v>
      </c>
      <c r="H1123" s="27">
        <f t="shared" ref="H1123" si="273">F1123*G1123</f>
        <v>21.335830043317557</v>
      </c>
    </row>
    <row r="1124" spans="1:8" ht="11.25" customHeight="1" x14ac:dyDescent="0.2">
      <c r="A1124" s="136"/>
      <c r="B1124" s="199"/>
      <c r="C1124" s="116"/>
      <c r="D1124" s="161"/>
      <c r="E1124" s="22"/>
      <c r="F1124" s="136"/>
      <c r="G1124" s="26"/>
      <c r="H1124" s="27"/>
    </row>
    <row r="1125" spans="1:8" ht="11.25" customHeight="1" x14ac:dyDescent="0.2">
      <c r="A1125" s="136"/>
      <c r="B1125" s="199"/>
      <c r="C1125" s="116"/>
      <c r="D1125" s="161"/>
      <c r="E1125" s="22"/>
      <c r="F1125" s="136"/>
      <c r="G1125" s="26"/>
      <c r="H1125" s="27"/>
    </row>
    <row r="1126" spans="1:8" ht="11.25" customHeight="1" x14ac:dyDescent="0.2">
      <c r="A1126" s="136"/>
      <c r="B1126" s="200"/>
      <c r="C1126" s="117"/>
      <c r="D1126" s="162"/>
      <c r="E1126" s="22"/>
      <c r="F1126" s="136"/>
      <c r="G1126" s="26"/>
      <c r="H1126" s="27"/>
    </row>
    <row r="1127" spans="1:8" ht="11.25" customHeight="1" x14ac:dyDescent="0.2">
      <c r="A1127" s="136">
        <v>6</v>
      </c>
      <c r="B1127" s="379" t="s">
        <v>296</v>
      </c>
      <c r="C1127" s="53" t="s">
        <v>1040</v>
      </c>
      <c r="D1127" s="21" t="s">
        <v>8</v>
      </c>
      <c r="E1127" s="22" t="s">
        <v>93</v>
      </c>
      <c r="F1127" s="170">
        <v>0.39600000000000002</v>
      </c>
      <c r="G1127" s="26">
        <v>43.006757603213835</v>
      </c>
      <c r="H1127" s="27">
        <f t="shared" ref="H1127" si="274">F1127*G1127</f>
        <v>17.030676010872678</v>
      </c>
    </row>
    <row r="1128" spans="1:8" ht="11.25" customHeight="1" x14ac:dyDescent="0.2">
      <c r="A1128" s="136"/>
      <c r="B1128" s="379"/>
      <c r="C1128" s="54"/>
      <c r="D1128" s="21"/>
      <c r="E1128" s="22"/>
      <c r="F1128" s="171"/>
      <c r="G1128" s="26"/>
      <c r="H1128" s="27"/>
    </row>
    <row r="1129" spans="1:8" ht="11.25" customHeight="1" x14ac:dyDescent="0.2">
      <c r="A1129" s="136"/>
      <c r="B1129" s="379"/>
      <c r="C1129" s="54"/>
      <c r="D1129" s="21"/>
      <c r="E1129" s="22"/>
      <c r="F1129" s="171"/>
      <c r="G1129" s="26"/>
      <c r="H1129" s="27"/>
    </row>
    <row r="1130" spans="1:8" ht="11.25" customHeight="1" x14ac:dyDescent="0.2">
      <c r="A1130" s="136"/>
      <c r="B1130" s="379"/>
      <c r="C1130" s="55"/>
      <c r="D1130" s="21"/>
      <c r="E1130" s="22"/>
      <c r="F1130" s="172"/>
      <c r="G1130" s="26"/>
      <c r="H1130" s="27"/>
    </row>
    <row r="1131" spans="1:8" ht="11.25" customHeight="1" x14ac:dyDescent="0.2">
      <c r="A1131" s="136"/>
      <c r="B1131" s="163" t="s">
        <v>297</v>
      </c>
      <c r="C1131" s="118" t="s">
        <v>1041</v>
      </c>
      <c r="D1131" s="137"/>
      <c r="E1131" s="22"/>
      <c r="F1131" s="226"/>
      <c r="G1131" s="26">
        <v>0</v>
      </c>
      <c r="H1131" s="27">
        <f t="shared" ref="H1131" si="275">F1131*G1131</f>
        <v>0</v>
      </c>
    </row>
    <row r="1132" spans="1:8" ht="11.25" customHeight="1" x14ac:dyDescent="0.2">
      <c r="A1132" s="136"/>
      <c r="B1132" s="164"/>
      <c r="C1132" s="119"/>
      <c r="D1132" s="137"/>
      <c r="E1132" s="22"/>
      <c r="F1132" s="226"/>
      <c r="G1132" s="26"/>
      <c r="H1132" s="27"/>
    </row>
    <row r="1133" spans="1:8" ht="11.25" customHeight="1" x14ac:dyDescent="0.2">
      <c r="A1133" s="136"/>
      <c r="B1133" s="164"/>
      <c r="C1133" s="119"/>
      <c r="D1133" s="137"/>
      <c r="E1133" s="22"/>
      <c r="F1133" s="226"/>
      <c r="G1133" s="26"/>
      <c r="H1133" s="27"/>
    </row>
    <row r="1134" spans="1:8" ht="11.25" customHeight="1" x14ac:dyDescent="0.2">
      <c r="A1134" s="136"/>
      <c r="B1134" s="165"/>
      <c r="C1134" s="120"/>
      <c r="D1134" s="137"/>
      <c r="E1134" s="22"/>
      <c r="F1134" s="226"/>
      <c r="G1134" s="26"/>
      <c r="H1134" s="27"/>
    </row>
    <row r="1135" spans="1:8" ht="11.25" customHeight="1" x14ac:dyDescent="0.2">
      <c r="A1135" s="136">
        <v>1</v>
      </c>
      <c r="B1135" s="198" t="s">
        <v>298</v>
      </c>
      <c r="C1135" s="80" t="s">
        <v>1042</v>
      </c>
      <c r="D1135" s="136" t="s">
        <v>30</v>
      </c>
      <c r="E1135" s="22" t="s">
        <v>56</v>
      </c>
      <c r="F1135" s="21">
        <v>35</v>
      </c>
      <c r="G1135" s="26">
        <v>21.212707067594099</v>
      </c>
      <c r="H1135" s="27">
        <f t="shared" ref="H1135" si="276">F1135*G1135</f>
        <v>742.44474736579343</v>
      </c>
    </row>
    <row r="1136" spans="1:8" ht="11.25" customHeight="1" x14ac:dyDescent="0.2">
      <c r="A1136" s="136"/>
      <c r="B1136" s="199"/>
      <c r="C1136" s="80"/>
      <c r="D1136" s="136"/>
      <c r="E1136" s="22"/>
      <c r="F1136" s="21"/>
      <c r="G1136" s="26"/>
      <c r="H1136" s="27"/>
    </row>
    <row r="1137" spans="1:8" ht="11.25" customHeight="1" x14ac:dyDescent="0.2">
      <c r="A1137" s="136"/>
      <c r="B1137" s="199"/>
      <c r="C1137" s="80"/>
      <c r="D1137" s="136"/>
      <c r="E1137" s="22"/>
      <c r="F1137" s="21"/>
      <c r="G1137" s="26"/>
      <c r="H1137" s="27"/>
    </row>
    <row r="1138" spans="1:8" ht="11.25" customHeight="1" x14ac:dyDescent="0.2">
      <c r="A1138" s="136"/>
      <c r="B1138" s="200"/>
      <c r="C1138" s="80"/>
      <c r="D1138" s="136"/>
      <c r="E1138" s="22"/>
      <c r="F1138" s="21"/>
      <c r="G1138" s="26"/>
      <c r="H1138" s="27"/>
    </row>
    <row r="1139" spans="1:8" ht="11.25" customHeight="1" x14ac:dyDescent="0.2">
      <c r="A1139" s="136">
        <v>2</v>
      </c>
      <c r="B1139" s="132" t="s">
        <v>292</v>
      </c>
      <c r="C1139" s="53" t="s">
        <v>1036</v>
      </c>
      <c r="D1139" s="160" t="s">
        <v>8</v>
      </c>
      <c r="E1139" s="22" t="s">
        <v>93</v>
      </c>
      <c r="F1139" s="170">
        <v>1.008</v>
      </c>
      <c r="G1139" s="26">
        <v>173.14822277925083</v>
      </c>
      <c r="H1139" s="27">
        <f t="shared" ref="H1139" si="277">F1139*G1139</f>
        <v>174.53340856148483</v>
      </c>
    </row>
    <row r="1140" spans="1:8" ht="11.25" customHeight="1" x14ac:dyDescent="0.2">
      <c r="A1140" s="136"/>
      <c r="B1140" s="133"/>
      <c r="C1140" s="54"/>
      <c r="D1140" s="161"/>
      <c r="E1140" s="22"/>
      <c r="F1140" s="171"/>
      <c r="G1140" s="26"/>
      <c r="H1140" s="27"/>
    </row>
    <row r="1141" spans="1:8" ht="11.25" customHeight="1" x14ac:dyDescent="0.2">
      <c r="A1141" s="136"/>
      <c r="B1141" s="133"/>
      <c r="C1141" s="54"/>
      <c r="D1141" s="161"/>
      <c r="E1141" s="22"/>
      <c r="F1141" s="171"/>
      <c r="G1141" s="26"/>
      <c r="H1141" s="27"/>
    </row>
    <row r="1142" spans="1:8" ht="11.25" customHeight="1" x14ac:dyDescent="0.2">
      <c r="A1142" s="136"/>
      <c r="B1142" s="134"/>
      <c r="C1142" s="55"/>
      <c r="D1142" s="162"/>
      <c r="E1142" s="22"/>
      <c r="F1142" s="172"/>
      <c r="G1142" s="26"/>
      <c r="H1142" s="27"/>
    </row>
    <row r="1143" spans="1:8" ht="11.25" customHeight="1" x14ac:dyDescent="0.2">
      <c r="A1143" s="136">
        <v>3</v>
      </c>
      <c r="B1143" s="198" t="s">
        <v>299</v>
      </c>
      <c r="C1143" s="60" t="s">
        <v>1043</v>
      </c>
      <c r="D1143" s="160" t="s">
        <v>8</v>
      </c>
      <c r="E1143" s="22" t="s">
        <v>93</v>
      </c>
      <c r="F1143" s="136">
        <v>0.151</v>
      </c>
      <c r="G1143" s="26">
        <v>466.36621384153779</v>
      </c>
      <c r="H1143" s="27">
        <f t="shared" ref="H1143" si="278">F1143*G1143</f>
        <v>70.421298290072201</v>
      </c>
    </row>
    <row r="1144" spans="1:8" ht="11.25" customHeight="1" x14ac:dyDescent="0.2">
      <c r="A1144" s="136"/>
      <c r="B1144" s="199"/>
      <c r="C1144" s="61"/>
      <c r="D1144" s="161"/>
      <c r="E1144" s="22"/>
      <c r="F1144" s="136"/>
      <c r="G1144" s="26"/>
      <c r="H1144" s="27"/>
    </row>
    <row r="1145" spans="1:8" ht="11.25" customHeight="1" x14ac:dyDescent="0.2">
      <c r="A1145" s="136"/>
      <c r="B1145" s="199"/>
      <c r="C1145" s="61"/>
      <c r="D1145" s="161"/>
      <c r="E1145" s="22"/>
      <c r="F1145" s="136"/>
      <c r="G1145" s="26"/>
      <c r="H1145" s="27"/>
    </row>
    <row r="1146" spans="1:8" ht="11.25" customHeight="1" x14ac:dyDescent="0.2">
      <c r="A1146" s="136"/>
      <c r="B1146" s="200"/>
      <c r="C1146" s="62"/>
      <c r="D1146" s="162"/>
      <c r="E1146" s="22"/>
      <c r="F1146" s="136"/>
      <c r="G1146" s="26"/>
      <c r="H1146" s="27"/>
    </row>
    <row r="1147" spans="1:8" ht="11.25" customHeight="1" x14ac:dyDescent="0.2">
      <c r="A1147" s="136">
        <v>4</v>
      </c>
      <c r="B1147" s="198" t="s">
        <v>300</v>
      </c>
      <c r="C1147" s="60" t="s">
        <v>1044</v>
      </c>
      <c r="D1147" s="160" t="s">
        <v>8</v>
      </c>
      <c r="E1147" s="22" t="s">
        <v>93</v>
      </c>
      <c r="F1147" s="136">
        <v>0.36099999999999999</v>
      </c>
      <c r="G1147" s="159">
        <v>515.83110144432851</v>
      </c>
      <c r="H1147" s="27">
        <f t="shared" ref="H1147" si="279">F1147*G1147</f>
        <v>186.21502762140258</v>
      </c>
    </row>
    <row r="1148" spans="1:8" ht="11.25" customHeight="1" x14ac:dyDescent="0.2">
      <c r="A1148" s="136"/>
      <c r="B1148" s="199"/>
      <c r="C1148" s="61"/>
      <c r="D1148" s="161"/>
      <c r="E1148" s="22"/>
      <c r="F1148" s="136"/>
      <c r="G1148" s="159"/>
      <c r="H1148" s="27"/>
    </row>
    <row r="1149" spans="1:8" ht="11.25" customHeight="1" x14ac:dyDescent="0.2">
      <c r="A1149" s="136"/>
      <c r="B1149" s="199"/>
      <c r="C1149" s="61"/>
      <c r="D1149" s="161"/>
      <c r="E1149" s="22"/>
      <c r="F1149" s="136"/>
      <c r="G1149" s="159"/>
      <c r="H1149" s="27"/>
    </row>
    <row r="1150" spans="1:8" ht="11.25" customHeight="1" x14ac:dyDescent="0.2">
      <c r="A1150" s="136"/>
      <c r="B1150" s="200"/>
      <c r="C1150" s="62"/>
      <c r="D1150" s="162"/>
      <c r="E1150" s="22"/>
      <c r="F1150" s="136"/>
      <c r="G1150" s="159"/>
      <c r="H1150" s="27"/>
    </row>
    <row r="1151" spans="1:8" ht="11.25" customHeight="1" x14ac:dyDescent="0.2">
      <c r="A1151" s="136">
        <v>5</v>
      </c>
      <c r="B1151" s="198" t="s">
        <v>301</v>
      </c>
      <c r="C1151" s="115" t="s">
        <v>1045</v>
      </c>
      <c r="D1151" s="160" t="s">
        <v>8</v>
      </c>
      <c r="E1151" s="22" t="s">
        <v>93</v>
      </c>
      <c r="F1151" s="136">
        <v>0.38900000000000001</v>
      </c>
      <c r="G1151" s="159">
        <v>496.18209403064094</v>
      </c>
      <c r="H1151" s="27">
        <f t="shared" ref="H1151" si="280">F1151*G1151</f>
        <v>193.01483457791934</v>
      </c>
    </row>
    <row r="1152" spans="1:8" ht="11.25" customHeight="1" x14ac:dyDescent="0.2">
      <c r="A1152" s="136"/>
      <c r="B1152" s="199"/>
      <c r="C1152" s="116"/>
      <c r="D1152" s="161"/>
      <c r="E1152" s="22"/>
      <c r="F1152" s="136"/>
      <c r="G1152" s="159"/>
      <c r="H1152" s="27"/>
    </row>
    <row r="1153" spans="1:8" ht="11.25" customHeight="1" x14ac:dyDescent="0.2">
      <c r="A1153" s="136"/>
      <c r="B1153" s="199"/>
      <c r="C1153" s="116"/>
      <c r="D1153" s="161"/>
      <c r="E1153" s="22"/>
      <c r="F1153" s="136"/>
      <c r="G1153" s="159"/>
      <c r="H1153" s="27"/>
    </row>
    <row r="1154" spans="1:8" ht="11.25" customHeight="1" x14ac:dyDescent="0.2">
      <c r="A1154" s="136"/>
      <c r="B1154" s="200"/>
      <c r="C1154" s="117"/>
      <c r="D1154" s="162"/>
      <c r="E1154" s="22"/>
      <c r="F1154" s="136"/>
      <c r="G1154" s="159"/>
      <c r="H1154" s="27"/>
    </row>
    <row r="1155" spans="1:8" ht="11.25" customHeight="1" x14ac:dyDescent="0.2">
      <c r="A1155" s="136">
        <v>6</v>
      </c>
      <c r="B1155" s="132" t="s">
        <v>302</v>
      </c>
      <c r="C1155" s="53" t="s">
        <v>1046</v>
      </c>
      <c r="D1155" s="160" t="s">
        <v>8</v>
      </c>
      <c r="E1155" s="22" t="s">
        <v>93</v>
      </c>
      <c r="F1155" s="189">
        <v>6.8000000000000005E-2</v>
      </c>
      <c r="G1155" s="26">
        <v>0.46145396198811589</v>
      </c>
      <c r="H1155" s="27">
        <f t="shared" ref="H1155" si="281">F1155*G1155</f>
        <v>3.1378869415191885E-2</v>
      </c>
    </row>
    <row r="1156" spans="1:8" ht="11.25" customHeight="1" x14ac:dyDescent="0.2">
      <c r="A1156" s="136"/>
      <c r="B1156" s="133"/>
      <c r="C1156" s="54"/>
      <c r="D1156" s="161"/>
      <c r="E1156" s="22"/>
      <c r="F1156" s="189"/>
      <c r="G1156" s="26"/>
      <c r="H1156" s="27"/>
    </row>
    <row r="1157" spans="1:8" ht="11.25" customHeight="1" x14ac:dyDescent="0.2">
      <c r="A1157" s="136"/>
      <c r="B1157" s="133"/>
      <c r="C1157" s="54"/>
      <c r="D1157" s="161"/>
      <c r="E1157" s="22"/>
      <c r="F1157" s="189"/>
      <c r="G1157" s="26"/>
      <c r="H1157" s="27"/>
    </row>
    <row r="1158" spans="1:8" ht="11.25" customHeight="1" x14ac:dyDescent="0.2">
      <c r="A1158" s="136"/>
      <c r="B1158" s="134"/>
      <c r="C1158" s="55"/>
      <c r="D1158" s="162"/>
      <c r="E1158" s="22"/>
      <c r="F1158" s="189"/>
      <c r="G1158" s="26"/>
      <c r="H1158" s="27"/>
    </row>
    <row r="1159" spans="1:8" ht="11.25" customHeight="1" x14ac:dyDescent="0.2">
      <c r="A1159" s="136">
        <v>7</v>
      </c>
      <c r="B1159" s="132" t="s">
        <v>303</v>
      </c>
      <c r="C1159" s="53" t="s">
        <v>1047</v>
      </c>
      <c r="D1159" s="160" t="s">
        <v>8</v>
      </c>
      <c r="E1159" s="22" t="s">
        <v>93</v>
      </c>
      <c r="F1159" s="21">
        <v>3.9E-2</v>
      </c>
      <c r="G1159" s="26">
        <v>462.65969653395587</v>
      </c>
      <c r="H1159" s="27">
        <f t="shared" ref="H1159" si="282">F1159*G1159</f>
        <v>18.04372816482428</v>
      </c>
    </row>
    <row r="1160" spans="1:8" ht="11.25" customHeight="1" x14ac:dyDescent="0.2">
      <c r="A1160" s="136"/>
      <c r="B1160" s="133"/>
      <c r="C1160" s="54"/>
      <c r="D1160" s="161"/>
      <c r="E1160" s="22"/>
      <c r="F1160" s="21"/>
      <c r="G1160" s="26"/>
      <c r="H1160" s="27"/>
    </row>
    <row r="1161" spans="1:8" ht="11.25" customHeight="1" x14ac:dyDescent="0.2">
      <c r="A1161" s="136"/>
      <c r="B1161" s="133"/>
      <c r="C1161" s="54"/>
      <c r="D1161" s="161"/>
      <c r="E1161" s="22"/>
      <c r="F1161" s="21"/>
      <c r="G1161" s="26"/>
      <c r="H1161" s="27"/>
    </row>
    <row r="1162" spans="1:8" ht="11.25" customHeight="1" x14ac:dyDescent="0.2">
      <c r="A1162" s="136"/>
      <c r="B1162" s="134"/>
      <c r="C1162" s="55"/>
      <c r="D1162" s="162"/>
      <c r="E1162" s="22"/>
      <c r="F1162" s="21"/>
      <c r="G1162" s="26"/>
      <c r="H1162" s="27"/>
    </row>
    <row r="1163" spans="1:8" ht="11.25" customHeight="1" x14ac:dyDescent="0.2">
      <c r="A1163" s="136">
        <v>8</v>
      </c>
      <c r="B1163" s="379" t="s">
        <v>296</v>
      </c>
      <c r="C1163" s="53" t="s">
        <v>1040</v>
      </c>
      <c r="D1163" s="21" t="s">
        <v>8</v>
      </c>
      <c r="E1163" s="22" t="s">
        <v>93</v>
      </c>
      <c r="F1163" s="170">
        <v>1.008</v>
      </c>
      <c r="G1163" s="26">
        <v>43.006757603213835</v>
      </c>
      <c r="H1163" s="27">
        <f t="shared" ref="H1163" si="283">F1163*G1163</f>
        <v>43.350811664039547</v>
      </c>
    </row>
    <row r="1164" spans="1:8" ht="11.25" customHeight="1" x14ac:dyDescent="0.2">
      <c r="A1164" s="136"/>
      <c r="B1164" s="379"/>
      <c r="C1164" s="54"/>
      <c r="D1164" s="21"/>
      <c r="E1164" s="22"/>
      <c r="F1164" s="171"/>
      <c r="G1164" s="26"/>
      <c r="H1164" s="27"/>
    </row>
    <row r="1165" spans="1:8" ht="11.25" customHeight="1" x14ac:dyDescent="0.2">
      <c r="A1165" s="136"/>
      <c r="B1165" s="379"/>
      <c r="C1165" s="54"/>
      <c r="D1165" s="21"/>
      <c r="E1165" s="22"/>
      <c r="F1165" s="171"/>
      <c r="G1165" s="26"/>
      <c r="H1165" s="27"/>
    </row>
    <row r="1166" spans="1:8" ht="11.25" customHeight="1" x14ac:dyDescent="0.2">
      <c r="A1166" s="136"/>
      <c r="B1166" s="379"/>
      <c r="C1166" s="55"/>
      <c r="D1166" s="21"/>
      <c r="E1166" s="22"/>
      <c r="F1166" s="172"/>
      <c r="G1166" s="26"/>
      <c r="H1166" s="27"/>
    </row>
    <row r="1167" spans="1:8" ht="11.25" customHeight="1" x14ac:dyDescent="0.2">
      <c r="A1167" s="136"/>
      <c r="B1167" s="383" t="s">
        <v>38</v>
      </c>
      <c r="C1167" s="50" t="s">
        <v>127</v>
      </c>
      <c r="D1167" s="137"/>
      <c r="E1167" s="22"/>
      <c r="F1167" s="226"/>
      <c r="G1167" s="26">
        <v>0</v>
      </c>
      <c r="H1167" s="27">
        <f t="shared" ref="H1167" si="284">F1167*G1167</f>
        <v>0</v>
      </c>
    </row>
    <row r="1168" spans="1:8" ht="11.25" customHeight="1" x14ac:dyDescent="0.2">
      <c r="A1168" s="136"/>
      <c r="B1168" s="383"/>
      <c r="C1168" s="51"/>
      <c r="D1168" s="137"/>
      <c r="E1168" s="22"/>
      <c r="F1168" s="226"/>
      <c r="G1168" s="26"/>
      <c r="H1168" s="27"/>
    </row>
    <row r="1169" spans="1:8" ht="11.25" customHeight="1" x14ac:dyDescent="0.2">
      <c r="A1169" s="136"/>
      <c r="B1169" s="383"/>
      <c r="C1169" s="51"/>
      <c r="D1169" s="137"/>
      <c r="E1169" s="22"/>
      <c r="F1169" s="226"/>
      <c r="G1169" s="26"/>
      <c r="H1169" s="27"/>
    </row>
    <row r="1170" spans="1:8" ht="11.25" customHeight="1" x14ac:dyDescent="0.2">
      <c r="A1170" s="136"/>
      <c r="B1170" s="383"/>
      <c r="C1170" s="52"/>
      <c r="D1170" s="137"/>
      <c r="E1170" s="22"/>
      <c r="F1170" s="226"/>
      <c r="G1170" s="26"/>
      <c r="H1170" s="27"/>
    </row>
    <row r="1171" spans="1:8" ht="11.25" customHeight="1" x14ac:dyDescent="0.2">
      <c r="A1171" s="136">
        <v>1</v>
      </c>
      <c r="B1171" s="228" t="s">
        <v>304</v>
      </c>
      <c r="C1171" s="53" t="s">
        <v>1048</v>
      </c>
      <c r="D1171" s="136" t="s">
        <v>30</v>
      </c>
      <c r="E1171" s="22" t="s">
        <v>56</v>
      </c>
      <c r="F1171" s="21">
        <v>15.4</v>
      </c>
      <c r="G1171" s="26">
        <v>127.21791919257284</v>
      </c>
      <c r="H1171" s="27">
        <f t="shared" ref="H1171" si="285">F1171*G1171</f>
        <v>1959.1559555656218</v>
      </c>
    </row>
    <row r="1172" spans="1:8" ht="11.25" customHeight="1" x14ac:dyDescent="0.2">
      <c r="A1172" s="136"/>
      <c r="B1172" s="228"/>
      <c r="C1172" s="54"/>
      <c r="D1172" s="136"/>
      <c r="E1172" s="22"/>
      <c r="F1172" s="21"/>
      <c r="G1172" s="26"/>
      <c r="H1172" s="27"/>
    </row>
    <row r="1173" spans="1:8" ht="11.25" customHeight="1" x14ac:dyDescent="0.2">
      <c r="A1173" s="136"/>
      <c r="B1173" s="228"/>
      <c r="C1173" s="54"/>
      <c r="D1173" s="136"/>
      <c r="E1173" s="22"/>
      <c r="F1173" s="21"/>
      <c r="G1173" s="26"/>
      <c r="H1173" s="27"/>
    </row>
    <row r="1174" spans="1:8" ht="19.5" customHeight="1" x14ac:dyDescent="0.2">
      <c r="A1174" s="136"/>
      <c r="B1174" s="228"/>
      <c r="C1174" s="55"/>
      <c r="D1174" s="136"/>
      <c r="E1174" s="22"/>
      <c r="F1174" s="21"/>
      <c r="G1174" s="26"/>
      <c r="H1174" s="27"/>
    </row>
    <row r="1175" spans="1:8" ht="11.25" customHeight="1" x14ac:dyDescent="0.2">
      <c r="A1175" s="136">
        <v>2</v>
      </c>
      <c r="B1175" s="228" t="s">
        <v>305</v>
      </c>
      <c r="C1175" s="53" t="s">
        <v>1049</v>
      </c>
      <c r="D1175" s="136" t="s">
        <v>30</v>
      </c>
      <c r="E1175" s="22" t="s">
        <v>56</v>
      </c>
      <c r="F1175" s="21">
        <v>4.21</v>
      </c>
      <c r="G1175" s="26">
        <v>61.956175401412644</v>
      </c>
      <c r="H1175" s="27">
        <f t="shared" ref="H1175" si="286">F1175*G1175</f>
        <v>260.83549843994723</v>
      </c>
    </row>
    <row r="1176" spans="1:8" ht="11.25" customHeight="1" x14ac:dyDescent="0.2">
      <c r="A1176" s="136"/>
      <c r="B1176" s="228"/>
      <c r="C1176" s="54"/>
      <c r="D1176" s="136"/>
      <c r="E1176" s="22"/>
      <c r="F1176" s="21"/>
      <c r="G1176" s="26"/>
      <c r="H1176" s="27"/>
    </row>
    <row r="1177" spans="1:8" ht="11.25" customHeight="1" x14ac:dyDescent="0.2">
      <c r="A1177" s="136"/>
      <c r="B1177" s="228"/>
      <c r="C1177" s="54"/>
      <c r="D1177" s="136"/>
      <c r="E1177" s="22"/>
      <c r="F1177" s="21"/>
      <c r="G1177" s="26"/>
      <c r="H1177" s="27"/>
    </row>
    <row r="1178" spans="1:8" ht="23.25" customHeight="1" x14ac:dyDescent="0.2">
      <c r="A1178" s="136"/>
      <c r="B1178" s="228"/>
      <c r="C1178" s="55"/>
      <c r="D1178" s="136"/>
      <c r="E1178" s="22"/>
      <c r="F1178" s="21"/>
      <c r="G1178" s="26"/>
      <c r="H1178" s="27"/>
    </row>
    <row r="1179" spans="1:8" ht="11.25" customHeight="1" x14ac:dyDescent="0.2">
      <c r="A1179" s="136">
        <v>3</v>
      </c>
      <c r="B1179" s="228" t="s">
        <v>306</v>
      </c>
      <c r="C1179" s="53" t="s">
        <v>1050</v>
      </c>
      <c r="D1179" s="136" t="s">
        <v>30</v>
      </c>
      <c r="E1179" s="22" t="s">
        <v>56</v>
      </c>
      <c r="F1179" s="21">
        <v>37.08</v>
      </c>
      <c r="G1179" s="26">
        <v>88.506925519866741</v>
      </c>
      <c r="H1179" s="27">
        <f t="shared" ref="H1179" si="287">F1179*G1179</f>
        <v>3281.8367982766586</v>
      </c>
    </row>
    <row r="1180" spans="1:8" ht="11.25" customHeight="1" x14ac:dyDescent="0.2">
      <c r="A1180" s="136"/>
      <c r="B1180" s="228"/>
      <c r="C1180" s="54"/>
      <c r="D1180" s="136"/>
      <c r="E1180" s="22"/>
      <c r="F1180" s="21"/>
      <c r="G1180" s="26"/>
      <c r="H1180" s="27"/>
    </row>
    <row r="1181" spans="1:8" ht="11.25" customHeight="1" x14ac:dyDescent="0.2">
      <c r="A1181" s="136"/>
      <c r="B1181" s="228"/>
      <c r="C1181" s="54"/>
      <c r="D1181" s="136"/>
      <c r="E1181" s="22"/>
      <c r="F1181" s="21"/>
      <c r="G1181" s="26"/>
      <c r="H1181" s="27"/>
    </row>
    <row r="1182" spans="1:8" ht="11.25" customHeight="1" x14ac:dyDescent="0.2">
      <c r="A1182" s="136"/>
      <c r="B1182" s="228"/>
      <c r="C1182" s="55"/>
      <c r="D1182" s="136"/>
      <c r="E1182" s="22"/>
      <c r="F1182" s="21"/>
      <c r="G1182" s="26"/>
      <c r="H1182" s="27"/>
    </row>
    <row r="1183" spans="1:8" ht="11.25" customHeight="1" x14ac:dyDescent="0.2">
      <c r="A1183" s="136">
        <v>4</v>
      </c>
      <c r="B1183" s="228" t="s">
        <v>307</v>
      </c>
      <c r="C1183" s="53" t="s">
        <v>1051</v>
      </c>
      <c r="D1183" s="136" t="s">
        <v>30</v>
      </c>
      <c r="E1183" s="22" t="s">
        <v>56</v>
      </c>
      <c r="F1183" s="21">
        <v>41.9</v>
      </c>
      <c r="G1183" s="26">
        <v>43.144968942487907</v>
      </c>
      <c r="H1183" s="27">
        <f t="shared" ref="H1183" si="288">F1183*G1183</f>
        <v>1807.7741986902433</v>
      </c>
    </row>
    <row r="1184" spans="1:8" ht="11.25" customHeight="1" x14ac:dyDescent="0.2">
      <c r="A1184" s="136"/>
      <c r="B1184" s="228"/>
      <c r="C1184" s="54"/>
      <c r="D1184" s="136"/>
      <c r="E1184" s="22"/>
      <c r="F1184" s="21"/>
      <c r="G1184" s="26"/>
      <c r="H1184" s="27"/>
    </row>
    <row r="1185" spans="1:8" ht="11.25" customHeight="1" x14ac:dyDescent="0.2">
      <c r="A1185" s="136"/>
      <c r="B1185" s="228"/>
      <c r="C1185" s="54"/>
      <c r="D1185" s="136"/>
      <c r="E1185" s="22"/>
      <c r="F1185" s="21"/>
      <c r="G1185" s="26"/>
      <c r="H1185" s="27"/>
    </row>
    <row r="1186" spans="1:8" ht="11.25" customHeight="1" x14ac:dyDescent="0.2">
      <c r="A1186" s="136"/>
      <c r="B1186" s="228"/>
      <c r="C1186" s="55"/>
      <c r="D1186" s="136"/>
      <c r="E1186" s="22"/>
      <c r="F1186" s="21"/>
      <c r="G1186" s="26"/>
      <c r="H1186" s="27"/>
    </row>
    <row r="1187" spans="1:8" ht="11.25" customHeight="1" x14ac:dyDescent="0.2">
      <c r="A1187" s="136">
        <v>5</v>
      </c>
      <c r="B1187" s="158" t="s">
        <v>308</v>
      </c>
      <c r="C1187" s="53" t="s">
        <v>1052</v>
      </c>
      <c r="D1187" s="136" t="s">
        <v>30</v>
      </c>
      <c r="E1187" s="22" t="s">
        <v>56</v>
      </c>
      <c r="F1187" s="136">
        <v>43.68</v>
      </c>
      <c r="G1187" s="26">
        <v>55.863806271235347</v>
      </c>
      <c r="H1187" s="27">
        <f t="shared" ref="H1187" si="289">F1187*G1187</f>
        <v>2440.1310579275601</v>
      </c>
    </row>
    <row r="1188" spans="1:8" ht="11.25" customHeight="1" x14ac:dyDescent="0.2">
      <c r="A1188" s="136"/>
      <c r="B1188" s="158"/>
      <c r="C1188" s="54"/>
      <c r="D1188" s="136"/>
      <c r="E1188" s="22"/>
      <c r="F1188" s="136"/>
      <c r="G1188" s="26"/>
      <c r="H1188" s="27"/>
    </row>
    <row r="1189" spans="1:8" ht="11.25" customHeight="1" x14ac:dyDescent="0.2">
      <c r="A1189" s="136"/>
      <c r="B1189" s="158"/>
      <c r="C1189" s="54"/>
      <c r="D1189" s="136"/>
      <c r="E1189" s="22"/>
      <c r="F1189" s="136"/>
      <c r="G1189" s="26"/>
      <c r="H1189" s="27"/>
    </row>
    <row r="1190" spans="1:8" ht="11.25" customHeight="1" x14ac:dyDescent="0.2">
      <c r="A1190" s="136"/>
      <c r="B1190" s="158"/>
      <c r="C1190" s="55"/>
      <c r="D1190" s="136"/>
      <c r="E1190" s="22"/>
      <c r="F1190" s="136"/>
      <c r="G1190" s="26"/>
      <c r="H1190" s="27"/>
    </row>
    <row r="1191" spans="1:8" ht="11.25" customHeight="1" x14ac:dyDescent="0.2">
      <c r="A1191" s="136">
        <v>6</v>
      </c>
      <c r="B1191" s="132" t="s">
        <v>309</v>
      </c>
      <c r="C1191" s="53" t="s">
        <v>1053</v>
      </c>
      <c r="D1191" s="136" t="s">
        <v>30</v>
      </c>
      <c r="E1191" s="22" t="s">
        <v>56</v>
      </c>
      <c r="F1191" s="177">
        <v>4.8</v>
      </c>
      <c r="G1191" s="26">
        <v>117.64791862651745</v>
      </c>
      <c r="H1191" s="27">
        <f t="shared" ref="H1191" si="290">F1191*G1191</f>
        <v>564.71000940728379</v>
      </c>
    </row>
    <row r="1192" spans="1:8" ht="11.25" customHeight="1" x14ac:dyDescent="0.2">
      <c r="A1192" s="136"/>
      <c r="B1192" s="133"/>
      <c r="C1192" s="54"/>
      <c r="D1192" s="136"/>
      <c r="E1192" s="22"/>
      <c r="F1192" s="177"/>
      <c r="G1192" s="26"/>
      <c r="H1192" s="27"/>
    </row>
    <row r="1193" spans="1:8" ht="11.25" customHeight="1" x14ac:dyDescent="0.2">
      <c r="A1193" s="136"/>
      <c r="B1193" s="133"/>
      <c r="C1193" s="54"/>
      <c r="D1193" s="136"/>
      <c r="E1193" s="22"/>
      <c r="F1193" s="177"/>
      <c r="G1193" s="26"/>
      <c r="H1193" s="27"/>
    </row>
    <row r="1194" spans="1:8" ht="11.25" customHeight="1" x14ac:dyDescent="0.2">
      <c r="A1194" s="136"/>
      <c r="B1194" s="134"/>
      <c r="C1194" s="55"/>
      <c r="D1194" s="136"/>
      <c r="E1194" s="22"/>
      <c r="F1194" s="177"/>
      <c r="G1194" s="26"/>
      <c r="H1194" s="27"/>
    </row>
    <row r="1195" spans="1:8" ht="11.25" customHeight="1" x14ac:dyDescent="0.2">
      <c r="A1195" s="136">
        <v>7</v>
      </c>
      <c r="B1195" s="158" t="s">
        <v>1676</v>
      </c>
      <c r="C1195" s="53" t="s">
        <v>1054</v>
      </c>
      <c r="D1195" s="136" t="s">
        <v>30</v>
      </c>
      <c r="E1195" s="22" t="s">
        <v>56</v>
      </c>
      <c r="F1195" s="136">
        <v>11.52</v>
      </c>
      <c r="G1195" s="159">
        <v>0.70220094492370189</v>
      </c>
      <c r="H1195" s="27">
        <f t="shared" ref="H1195" si="291">F1195*G1195</f>
        <v>8.0893548855210451</v>
      </c>
    </row>
    <row r="1196" spans="1:8" ht="11.25" customHeight="1" x14ac:dyDescent="0.2">
      <c r="A1196" s="136"/>
      <c r="B1196" s="158"/>
      <c r="C1196" s="54"/>
      <c r="D1196" s="136"/>
      <c r="E1196" s="22"/>
      <c r="F1196" s="136"/>
      <c r="G1196" s="159"/>
      <c r="H1196" s="27"/>
    </row>
    <row r="1197" spans="1:8" ht="11.25" customHeight="1" x14ac:dyDescent="0.2">
      <c r="A1197" s="136"/>
      <c r="B1197" s="158"/>
      <c r="C1197" s="54"/>
      <c r="D1197" s="136"/>
      <c r="E1197" s="22"/>
      <c r="F1197" s="136"/>
      <c r="G1197" s="159"/>
      <c r="H1197" s="27"/>
    </row>
    <row r="1198" spans="1:8" ht="11.25" customHeight="1" x14ac:dyDescent="0.2">
      <c r="A1198" s="136"/>
      <c r="B1198" s="158"/>
      <c r="C1198" s="55"/>
      <c r="D1198" s="136"/>
      <c r="E1198" s="22"/>
      <c r="F1198" s="136"/>
      <c r="G1198" s="159"/>
      <c r="H1198" s="27"/>
    </row>
    <row r="1199" spans="1:8" ht="11.25" customHeight="1" x14ac:dyDescent="0.2">
      <c r="A1199" s="136">
        <v>8</v>
      </c>
      <c r="B1199" s="158" t="s">
        <v>1677</v>
      </c>
      <c r="C1199" s="53" t="s">
        <v>1055</v>
      </c>
      <c r="D1199" s="136" t="s">
        <v>30</v>
      </c>
      <c r="E1199" s="22" t="s">
        <v>56</v>
      </c>
      <c r="F1199" s="21">
        <v>1.68</v>
      </c>
      <c r="G1199" s="159">
        <v>88.945012896821254</v>
      </c>
      <c r="H1199" s="27">
        <f t="shared" ref="H1199" si="292">F1199*G1199</f>
        <v>149.42762166665969</v>
      </c>
    </row>
    <row r="1200" spans="1:8" ht="11.25" customHeight="1" x14ac:dyDescent="0.2">
      <c r="A1200" s="136"/>
      <c r="B1200" s="158"/>
      <c r="C1200" s="54"/>
      <c r="D1200" s="136"/>
      <c r="E1200" s="22"/>
      <c r="F1200" s="21"/>
      <c r="G1200" s="159"/>
      <c r="H1200" s="27"/>
    </row>
    <row r="1201" spans="1:8" ht="11.25" customHeight="1" x14ac:dyDescent="0.2">
      <c r="A1201" s="136"/>
      <c r="B1201" s="158"/>
      <c r="C1201" s="54"/>
      <c r="D1201" s="136"/>
      <c r="E1201" s="22"/>
      <c r="F1201" s="21"/>
      <c r="G1201" s="159"/>
      <c r="H1201" s="27"/>
    </row>
    <row r="1202" spans="1:8" ht="11.25" customHeight="1" x14ac:dyDescent="0.2">
      <c r="A1202" s="136"/>
      <c r="B1202" s="158"/>
      <c r="C1202" s="55"/>
      <c r="D1202" s="136"/>
      <c r="E1202" s="22"/>
      <c r="F1202" s="21"/>
      <c r="G1202" s="159"/>
      <c r="H1202" s="27"/>
    </row>
    <row r="1203" spans="1:8" ht="11.25" customHeight="1" x14ac:dyDescent="0.2">
      <c r="A1203" s="136">
        <v>9</v>
      </c>
      <c r="B1203" s="166" t="s">
        <v>310</v>
      </c>
      <c r="C1203" s="53" t="s">
        <v>1056</v>
      </c>
      <c r="D1203" s="160" t="s">
        <v>31</v>
      </c>
      <c r="E1203" s="22" t="s">
        <v>48</v>
      </c>
      <c r="F1203" s="178">
        <v>52.5</v>
      </c>
      <c r="G1203" s="26">
        <v>1.6374172844739598</v>
      </c>
      <c r="H1203" s="27">
        <f t="shared" ref="H1203" si="293">F1203*G1203</f>
        <v>85.964407434882887</v>
      </c>
    </row>
    <row r="1204" spans="1:8" ht="11.25" customHeight="1" x14ac:dyDescent="0.2">
      <c r="A1204" s="136"/>
      <c r="B1204" s="167"/>
      <c r="C1204" s="54"/>
      <c r="D1204" s="161"/>
      <c r="E1204" s="22"/>
      <c r="F1204" s="179"/>
      <c r="G1204" s="26"/>
      <c r="H1204" s="27"/>
    </row>
    <row r="1205" spans="1:8" ht="11.25" customHeight="1" x14ac:dyDescent="0.2">
      <c r="A1205" s="136"/>
      <c r="B1205" s="167"/>
      <c r="C1205" s="54"/>
      <c r="D1205" s="161"/>
      <c r="E1205" s="22"/>
      <c r="F1205" s="179"/>
      <c r="G1205" s="26"/>
      <c r="H1205" s="27"/>
    </row>
    <row r="1206" spans="1:8" ht="11.25" customHeight="1" x14ac:dyDescent="0.2">
      <c r="A1206" s="136"/>
      <c r="B1206" s="168"/>
      <c r="C1206" s="55"/>
      <c r="D1206" s="162"/>
      <c r="E1206" s="22"/>
      <c r="F1206" s="180"/>
      <c r="G1206" s="26"/>
      <c r="H1206" s="27"/>
    </row>
    <row r="1207" spans="1:8" ht="11.25" customHeight="1" x14ac:dyDescent="0.2">
      <c r="A1207" s="136">
        <v>10</v>
      </c>
      <c r="B1207" s="227" t="s">
        <v>311</v>
      </c>
      <c r="C1207" s="53" t="s">
        <v>1057</v>
      </c>
      <c r="D1207" s="186" t="s">
        <v>31</v>
      </c>
      <c r="E1207" s="22" t="s">
        <v>48</v>
      </c>
      <c r="F1207" s="21">
        <v>18</v>
      </c>
      <c r="G1207" s="26">
        <v>9.9332484987301317</v>
      </c>
      <c r="H1207" s="27">
        <f t="shared" ref="H1207" si="294">F1207*G1207</f>
        <v>178.79847297714238</v>
      </c>
    </row>
    <row r="1208" spans="1:8" ht="11.25" customHeight="1" x14ac:dyDescent="0.2">
      <c r="A1208" s="136"/>
      <c r="B1208" s="227"/>
      <c r="C1208" s="54"/>
      <c r="D1208" s="186"/>
      <c r="E1208" s="22"/>
      <c r="F1208" s="21"/>
      <c r="G1208" s="26"/>
      <c r="H1208" s="27"/>
    </row>
    <row r="1209" spans="1:8" ht="11.25" customHeight="1" x14ac:dyDescent="0.2">
      <c r="A1209" s="136"/>
      <c r="B1209" s="227"/>
      <c r="C1209" s="54"/>
      <c r="D1209" s="186"/>
      <c r="E1209" s="22"/>
      <c r="F1209" s="21"/>
      <c r="G1209" s="26"/>
      <c r="H1209" s="27"/>
    </row>
    <row r="1210" spans="1:8" ht="11.25" customHeight="1" x14ac:dyDescent="0.2">
      <c r="A1210" s="136"/>
      <c r="B1210" s="227"/>
      <c r="C1210" s="55"/>
      <c r="D1210" s="186"/>
      <c r="E1210" s="22"/>
      <c r="F1210" s="21"/>
      <c r="G1210" s="26"/>
      <c r="H1210" s="27"/>
    </row>
    <row r="1211" spans="1:8" ht="11.25" customHeight="1" x14ac:dyDescent="0.2">
      <c r="A1211" s="136">
        <v>11</v>
      </c>
      <c r="B1211" s="143" t="s">
        <v>312</v>
      </c>
      <c r="C1211" s="60" t="s">
        <v>1058</v>
      </c>
      <c r="D1211" s="186" t="s">
        <v>30</v>
      </c>
      <c r="E1211" s="22" t="s">
        <v>56</v>
      </c>
      <c r="F1211" s="170">
        <v>12</v>
      </c>
      <c r="G1211" s="26">
        <v>13.397050509332395</v>
      </c>
      <c r="H1211" s="27">
        <f t="shared" ref="H1211" si="295">F1211*G1211</f>
        <v>160.76460611198874</v>
      </c>
    </row>
    <row r="1212" spans="1:8" ht="11.25" customHeight="1" x14ac:dyDescent="0.2">
      <c r="A1212" s="136"/>
      <c r="B1212" s="143"/>
      <c r="C1212" s="61"/>
      <c r="D1212" s="186"/>
      <c r="E1212" s="22"/>
      <c r="F1212" s="171"/>
      <c r="G1212" s="26"/>
      <c r="H1212" s="27"/>
    </row>
    <row r="1213" spans="1:8" ht="11.25" customHeight="1" x14ac:dyDescent="0.2">
      <c r="A1213" s="136"/>
      <c r="B1213" s="143"/>
      <c r="C1213" s="61"/>
      <c r="D1213" s="186"/>
      <c r="E1213" s="22"/>
      <c r="F1213" s="171"/>
      <c r="G1213" s="26"/>
      <c r="H1213" s="27"/>
    </row>
    <row r="1214" spans="1:8" ht="11.25" customHeight="1" x14ac:dyDescent="0.2">
      <c r="A1214" s="136"/>
      <c r="B1214" s="143"/>
      <c r="C1214" s="62"/>
      <c r="D1214" s="186"/>
      <c r="E1214" s="22"/>
      <c r="F1214" s="172"/>
      <c r="G1214" s="26"/>
      <c r="H1214" s="27"/>
    </row>
    <row r="1215" spans="1:8" ht="11.25" customHeight="1" x14ac:dyDescent="0.2">
      <c r="A1215" s="136">
        <v>12</v>
      </c>
      <c r="B1215" s="143" t="s">
        <v>1059</v>
      </c>
      <c r="C1215" s="53" t="s">
        <v>1060</v>
      </c>
      <c r="D1215" s="186" t="s">
        <v>32</v>
      </c>
      <c r="E1215" s="22" t="s">
        <v>50</v>
      </c>
      <c r="F1215" s="170">
        <v>6</v>
      </c>
      <c r="G1215" s="26">
        <v>6.8473813714365592</v>
      </c>
      <c r="H1215" s="27">
        <f t="shared" ref="H1215" si="296">F1215*G1215</f>
        <v>41.084288228619357</v>
      </c>
    </row>
    <row r="1216" spans="1:8" ht="11.25" customHeight="1" x14ac:dyDescent="0.2">
      <c r="A1216" s="136"/>
      <c r="B1216" s="143"/>
      <c r="C1216" s="54"/>
      <c r="D1216" s="186"/>
      <c r="E1216" s="22"/>
      <c r="F1216" s="171"/>
      <c r="G1216" s="26"/>
      <c r="H1216" s="27"/>
    </row>
    <row r="1217" spans="1:8" ht="11.25" customHeight="1" x14ac:dyDescent="0.2">
      <c r="A1217" s="136"/>
      <c r="B1217" s="143"/>
      <c r="C1217" s="54"/>
      <c r="D1217" s="186"/>
      <c r="E1217" s="22"/>
      <c r="F1217" s="171"/>
      <c r="G1217" s="26"/>
      <c r="H1217" s="27"/>
    </row>
    <row r="1218" spans="1:8" ht="11.25" customHeight="1" x14ac:dyDescent="0.2">
      <c r="A1218" s="136"/>
      <c r="B1218" s="143"/>
      <c r="C1218" s="55"/>
      <c r="D1218" s="186"/>
      <c r="E1218" s="22"/>
      <c r="F1218" s="172"/>
      <c r="G1218" s="26"/>
      <c r="H1218" s="27"/>
    </row>
    <row r="1219" spans="1:8" ht="11.25" customHeight="1" x14ac:dyDescent="0.2">
      <c r="A1219" s="136"/>
      <c r="B1219" s="386" t="s">
        <v>313</v>
      </c>
      <c r="C1219" s="389" t="s">
        <v>1061</v>
      </c>
      <c r="D1219" s="160"/>
      <c r="E1219" s="22"/>
      <c r="F1219" s="178"/>
      <c r="G1219" s="26">
        <v>0</v>
      </c>
      <c r="H1219" s="27">
        <f t="shared" ref="H1219" si="297">F1219*G1219</f>
        <v>0</v>
      </c>
    </row>
    <row r="1220" spans="1:8" ht="11.25" customHeight="1" x14ac:dyDescent="0.2">
      <c r="A1220" s="136"/>
      <c r="B1220" s="387"/>
      <c r="C1220" s="390"/>
      <c r="D1220" s="161"/>
      <c r="E1220" s="22"/>
      <c r="F1220" s="179"/>
      <c r="G1220" s="26"/>
      <c r="H1220" s="27"/>
    </row>
    <row r="1221" spans="1:8" ht="11.25" customHeight="1" x14ac:dyDescent="0.2">
      <c r="A1221" s="136"/>
      <c r="B1221" s="387"/>
      <c r="C1221" s="390"/>
      <c r="D1221" s="161"/>
      <c r="E1221" s="22"/>
      <c r="F1221" s="179"/>
      <c r="G1221" s="26"/>
      <c r="H1221" s="27"/>
    </row>
    <row r="1222" spans="1:8" ht="11.25" customHeight="1" x14ac:dyDescent="0.2">
      <c r="A1222" s="136"/>
      <c r="B1222" s="388"/>
      <c r="C1222" s="391"/>
      <c r="D1222" s="162"/>
      <c r="E1222" s="22"/>
      <c r="F1222" s="180"/>
      <c r="G1222" s="26"/>
      <c r="H1222" s="27"/>
    </row>
    <row r="1223" spans="1:8" ht="11.25" customHeight="1" x14ac:dyDescent="0.2">
      <c r="A1223" s="136">
        <v>1</v>
      </c>
      <c r="B1223" s="158" t="s">
        <v>314</v>
      </c>
      <c r="C1223" s="53" t="s">
        <v>1067</v>
      </c>
      <c r="D1223" s="142" t="s">
        <v>8</v>
      </c>
      <c r="E1223" s="22" t="s">
        <v>93</v>
      </c>
      <c r="F1223" s="21">
        <v>0.307</v>
      </c>
      <c r="G1223" s="26">
        <v>107.34569839089291</v>
      </c>
      <c r="H1223" s="27">
        <f t="shared" ref="H1223" si="298">F1223*G1223</f>
        <v>32.955129406004119</v>
      </c>
    </row>
    <row r="1224" spans="1:8" ht="11.25" customHeight="1" x14ac:dyDescent="0.2">
      <c r="A1224" s="136"/>
      <c r="B1224" s="158"/>
      <c r="C1224" s="54"/>
      <c r="D1224" s="142"/>
      <c r="E1224" s="22"/>
      <c r="F1224" s="21"/>
      <c r="G1224" s="194"/>
      <c r="H1224" s="27"/>
    </row>
    <row r="1225" spans="1:8" ht="11.25" customHeight="1" x14ac:dyDescent="0.2">
      <c r="A1225" s="136"/>
      <c r="B1225" s="158"/>
      <c r="C1225" s="54"/>
      <c r="D1225" s="142"/>
      <c r="E1225" s="22"/>
      <c r="F1225" s="21"/>
      <c r="G1225" s="194"/>
      <c r="H1225" s="27"/>
    </row>
    <row r="1226" spans="1:8" ht="11.25" customHeight="1" x14ac:dyDescent="0.2">
      <c r="A1226" s="136"/>
      <c r="B1226" s="158"/>
      <c r="C1226" s="55"/>
      <c r="D1226" s="142"/>
      <c r="E1226" s="22"/>
      <c r="F1226" s="21"/>
      <c r="G1226" s="26"/>
      <c r="H1226" s="27"/>
    </row>
    <row r="1227" spans="1:8" ht="11.25" customHeight="1" x14ac:dyDescent="0.2">
      <c r="A1227" s="136">
        <v>2</v>
      </c>
      <c r="B1227" s="191" t="s">
        <v>315</v>
      </c>
      <c r="C1227" s="115" t="s">
        <v>1062</v>
      </c>
      <c r="D1227" s="142" t="s">
        <v>8</v>
      </c>
      <c r="E1227" s="22" t="s">
        <v>93</v>
      </c>
      <c r="F1227" s="189">
        <v>0.307</v>
      </c>
      <c r="G1227" s="26">
        <v>523.40787778793981</v>
      </c>
      <c r="H1227" s="27">
        <f t="shared" ref="H1227" si="299">F1227*G1227</f>
        <v>160.68621848089751</v>
      </c>
    </row>
    <row r="1228" spans="1:8" ht="11.25" customHeight="1" x14ac:dyDescent="0.2">
      <c r="A1228" s="136"/>
      <c r="B1228" s="191"/>
      <c r="C1228" s="116"/>
      <c r="D1228" s="142"/>
      <c r="E1228" s="22"/>
      <c r="F1228" s="189"/>
      <c r="G1228" s="194"/>
      <c r="H1228" s="27"/>
    </row>
    <row r="1229" spans="1:8" ht="11.25" customHeight="1" x14ac:dyDescent="0.2">
      <c r="A1229" s="136"/>
      <c r="B1229" s="191"/>
      <c r="C1229" s="116"/>
      <c r="D1229" s="142"/>
      <c r="E1229" s="22"/>
      <c r="F1229" s="189"/>
      <c r="G1229" s="26"/>
      <c r="H1229" s="27"/>
    </row>
    <row r="1230" spans="1:8" ht="11.25" customHeight="1" x14ac:dyDescent="0.2">
      <c r="A1230" s="136"/>
      <c r="B1230" s="191"/>
      <c r="C1230" s="117"/>
      <c r="D1230" s="142"/>
      <c r="E1230" s="22"/>
      <c r="F1230" s="189"/>
      <c r="G1230" s="26"/>
      <c r="H1230" s="27"/>
    </row>
    <row r="1231" spans="1:8" ht="11.25" customHeight="1" x14ac:dyDescent="0.2">
      <c r="A1231" s="136">
        <v>3</v>
      </c>
      <c r="B1231" s="158" t="s">
        <v>1678</v>
      </c>
      <c r="C1231" s="53" t="s">
        <v>1063</v>
      </c>
      <c r="D1231" s="136" t="s">
        <v>30</v>
      </c>
      <c r="E1231" s="22" t="s">
        <v>56</v>
      </c>
      <c r="F1231" s="21">
        <v>14.96</v>
      </c>
      <c r="G1231" s="26">
        <v>88.945012896821254</v>
      </c>
      <c r="H1231" s="27">
        <f t="shared" ref="H1231" si="300">F1231*G1231</f>
        <v>1330.6173929364461</v>
      </c>
    </row>
    <row r="1232" spans="1:8" ht="11.25" customHeight="1" x14ac:dyDescent="0.2">
      <c r="A1232" s="136"/>
      <c r="B1232" s="158"/>
      <c r="C1232" s="54"/>
      <c r="D1232" s="136"/>
      <c r="E1232" s="22"/>
      <c r="F1232" s="21"/>
      <c r="G1232" s="194"/>
      <c r="H1232" s="27"/>
    </row>
    <row r="1233" spans="1:8" ht="11.25" customHeight="1" x14ac:dyDescent="0.2">
      <c r="A1233" s="136"/>
      <c r="B1233" s="158"/>
      <c r="C1233" s="54"/>
      <c r="D1233" s="136"/>
      <c r="E1233" s="22"/>
      <c r="F1233" s="21"/>
      <c r="G1233" s="26"/>
      <c r="H1233" s="27"/>
    </row>
    <row r="1234" spans="1:8" ht="11.25" customHeight="1" x14ac:dyDescent="0.2">
      <c r="A1234" s="136"/>
      <c r="B1234" s="158"/>
      <c r="C1234" s="55"/>
      <c r="D1234" s="136"/>
      <c r="E1234" s="22"/>
      <c r="F1234" s="21"/>
      <c r="G1234" s="26"/>
      <c r="H1234" s="27"/>
    </row>
    <row r="1235" spans="1:8" s="7" customFormat="1" ht="11.25" customHeight="1" x14ac:dyDescent="0.2">
      <c r="A1235" s="136">
        <v>4</v>
      </c>
      <c r="B1235" s="132" t="s">
        <v>316</v>
      </c>
      <c r="C1235" s="53" t="s">
        <v>1064</v>
      </c>
      <c r="D1235" s="136" t="s">
        <v>30</v>
      </c>
      <c r="E1235" s="22" t="s">
        <v>56</v>
      </c>
      <c r="F1235" s="170">
        <v>15.59</v>
      </c>
      <c r="G1235" s="26">
        <v>65.049337790212547</v>
      </c>
      <c r="H1235" s="27">
        <f t="shared" ref="H1235" si="301">F1235*G1235</f>
        <v>1014.1191761494136</v>
      </c>
    </row>
    <row r="1236" spans="1:8" s="7" customFormat="1" ht="11.25" customHeight="1" x14ac:dyDescent="0.2">
      <c r="A1236" s="136"/>
      <c r="B1236" s="133"/>
      <c r="C1236" s="54"/>
      <c r="D1236" s="136"/>
      <c r="E1236" s="22"/>
      <c r="F1236" s="171"/>
      <c r="G1236" s="26"/>
      <c r="H1236" s="27"/>
    </row>
    <row r="1237" spans="1:8" s="7" customFormat="1" ht="11.25" customHeight="1" x14ac:dyDescent="0.2">
      <c r="A1237" s="136"/>
      <c r="B1237" s="133"/>
      <c r="C1237" s="54"/>
      <c r="D1237" s="136"/>
      <c r="E1237" s="22"/>
      <c r="F1237" s="171"/>
      <c r="G1237" s="26"/>
      <c r="H1237" s="27"/>
    </row>
    <row r="1238" spans="1:8" s="7" customFormat="1" ht="11.25" customHeight="1" x14ac:dyDescent="0.2">
      <c r="A1238" s="136"/>
      <c r="B1238" s="134"/>
      <c r="C1238" s="55"/>
      <c r="D1238" s="136"/>
      <c r="E1238" s="22"/>
      <c r="F1238" s="172"/>
      <c r="G1238" s="26"/>
      <c r="H1238" s="27"/>
    </row>
    <row r="1239" spans="1:8" ht="11.25" customHeight="1" x14ac:dyDescent="0.2">
      <c r="A1239" s="136">
        <v>5</v>
      </c>
      <c r="B1239" s="132" t="s">
        <v>317</v>
      </c>
      <c r="C1239" s="53" t="s">
        <v>1065</v>
      </c>
      <c r="D1239" s="136" t="s">
        <v>30</v>
      </c>
      <c r="E1239" s="22" t="s">
        <v>56</v>
      </c>
      <c r="F1239" s="177">
        <v>2.4</v>
      </c>
      <c r="G1239" s="26">
        <v>65.049337790212547</v>
      </c>
      <c r="H1239" s="27">
        <f t="shared" ref="H1239" si="302">F1239*G1239</f>
        <v>156.1184106965101</v>
      </c>
    </row>
    <row r="1240" spans="1:8" ht="11.25" customHeight="1" x14ac:dyDescent="0.2">
      <c r="A1240" s="136"/>
      <c r="B1240" s="133"/>
      <c r="C1240" s="54"/>
      <c r="D1240" s="136"/>
      <c r="E1240" s="22"/>
      <c r="F1240" s="177"/>
      <c r="G1240" s="26"/>
      <c r="H1240" s="27"/>
    </row>
    <row r="1241" spans="1:8" ht="11.25" customHeight="1" x14ac:dyDescent="0.2">
      <c r="A1241" s="136"/>
      <c r="B1241" s="133"/>
      <c r="C1241" s="54"/>
      <c r="D1241" s="136"/>
      <c r="E1241" s="22"/>
      <c r="F1241" s="177"/>
      <c r="G1241" s="26"/>
      <c r="H1241" s="27"/>
    </row>
    <row r="1242" spans="1:8" ht="11.25" customHeight="1" x14ac:dyDescent="0.2">
      <c r="A1242" s="136"/>
      <c r="B1242" s="134"/>
      <c r="C1242" s="55"/>
      <c r="D1242" s="136"/>
      <c r="E1242" s="22"/>
      <c r="F1242" s="177"/>
      <c r="G1242" s="26"/>
      <c r="H1242" s="27"/>
    </row>
    <row r="1243" spans="1:8" ht="11.25" customHeight="1" x14ac:dyDescent="0.2">
      <c r="A1243" s="136"/>
      <c r="B1243" s="250" t="s">
        <v>39</v>
      </c>
      <c r="C1243" s="385" t="s">
        <v>1066</v>
      </c>
      <c r="D1243" s="136"/>
      <c r="E1243" s="22"/>
      <c r="F1243" s="21"/>
      <c r="G1243" s="26">
        <v>0</v>
      </c>
      <c r="H1243" s="27">
        <f t="shared" ref="H1243" si="303">F1243*G1243</f>
        <v>0</v>
      </c>
    </row>
    <row r="1244" spans="1:8" ht="11.25" customHeight="1" x14ac:dyDescent="0.2">
      <c r="A1244" s="136"/>
      <c r="B1244" s="250"/>
      <c r="C1244" s="119"/>
      <c r="D1244" s="136"/>
      <c r="E1244" s="22"/>
      <c r="F1244" s="21"/>
      <c r="G1244" s="194"/>
      <c r="H1244" s="27"/>
    </row>
    <row r="1245" spans="1:8" ht="11.25" customHeight="1" x14ac:dyDescent="0.2">
      <c r="A1245" s="136"/>
      <c r="B1245" s="250"/>
      <c r="C1245" s="119"/>
      <c r="D1245" s="136"/>
      <c r="E1245" s="22"/>
      <c r="F1245" s="21"/>
      <c r="G1245" s="26"/>
      <c r="H1245" s="27"/>
    </row>
    <row r="1246" spans="1:8" ht="11.25" customHeight="1" x14ac:dyDescent="0.2">
      <c r="A1246" s="136"/>
      <c r="B1246" s="250"/>
      <c r="C1246" s="120"/>
      <c r="D1246" s="136"/>
      <c r="E1246" s="22"/>
      <c r="F1246" s="21"/>
      <c r="G1246" s="26"/>
      <c r="H1246" s="27"/>
    </row>
    <row r="1247" spans="1:8" ht="11.25" customHeight="1" x14ac:dyDescent="0.2">
      <c r="A1247" s="136">
        <v>1</v>
      </c>
      <c r="B1247" s="158" t="s">
        <v>318</v>
      </c>
      <c r="C1247" s="114" t="s">
        <v>1069</v>
      </c>
      <c r="D1247" s="136" t="s">
        <v>30</v>
      </c>
      <c r="E1247" s="22" t="s">
        <v>56</v>
      </c>
      <c r="F1247" s="136">
        <v>39.159999999999997</v>
      </c>
      <c r="G1247" s="26">
        <v>114.26115313476721</v>
      </c>
      <c r="H1247" s="27">
        <f t="shared" ref="H1247" si="304">F1247*G1247</f>
        <v>4474.4667567574834</v>
      </c>
    </row>
    <row r="1248" spans="1:8" ht="11.25" customHeight="1" x14ac:dyDescent="0.2">
      <c r="A1248" s="136"/>
      <c r="B1248" s="158"/>
      <c r="C1248" s="61"/>
      <c r="D1248" s="136"/>
      <c r="E1248" s="22"/>
      <c r="F1248" s="136"/>
      <c r="G1248" s="26"/>
      <c r="H1248" s="27"/>
    </row>
    <row r="1249" spans="1:8" ht="11.25" customHeight="1" x14ac:dyDescent="0.2">
      <c r="A1249" s="136"/>
      <c r="B1249" s="158"/>
      <c r="C1249" s="61"/>
      <c r="D1249" s="136"/>
      <c r="E1249" s="22"/>
      <c r="F1249" s="136"/>
      <c r="G1249" s="26"/>
      <c r="H1249" s="27"/>
    </row>
    <row r="1250" spans="1:8" ht="46.5" customHeight="1" x14ac:dyDescent="0.2">
      <c r="A1250" s="136"/>
      <c r="B1250" s="158"/>
      <c r="C1250" s="62"/>
      <c r="D1250" s="136"/>
      <c r="E1250" s="22"/>
      <c r="F1250" s="136"/>
      <c r="G1250" s="26"/>
      <c r="H1250" s="27"/>
    </row>
    <row r="1251" spans="1:8" ht="11.25" customHeight="1" x14ac:dyDescent="0.2">
      <c r="A1251" s="136">
        <v>2</v>
      </c>
      <c r="B1251" s="158" t="s">
        <v>319</v>
      </c>
      <c r="C1251" s="114" t="s">
        <v>1068</v>
      </c>
      <c r="D1251" s="136" t="s">
        <v>30</v>
      </c>
      <c r="E1251" s="22" t="s">
        <v>56</v>
      </c>
      <c r="F1251" s="136">
        <v>94.64</v>
      </c>
      <c r="G1251" s="159">
        <v>61.956175401412644</v>
      </c>
      <c r="H1251" s="27">
        <f t="shared" ref="H1251" si="305">F1251*G1251</f>
        <v>5863.5324399896926</v>
      </c>
    </row>
    <row r="1252" spans="1:8" ht="11.25" customHeight="1" x14ac:dyDescent="0.2">
      <c r="A1252" s="136"/>
      <c r="B1252" s="158"/>
      <c r="C1252" s="61"/>
      <c r="D1252" s="136"/>
      <c r="E1252" s="22"/>
      <c r="F1252" s="136"/>
      <c r="G1252" s="159"/>
      <c r="H1252" s="27"/>
    </row>
    <row r="1253" spans="1:8" ht="11.25" customHeight="1" x14ac:dyDescent="0.2">
      <c r="A1253" s="136"/>
      <c r="B1253" s="158"/>
      <c r="C1253" s="61"/>
      <c r="D1253" s="136"/>
      <c r="E1253" s="22"/>
      <c r="F1253" s="136"/>
      <c r="G1253" s="159"/>
      <c r="H1253" s="27"/>
    </row>
    <row r="1254" spans="1:8" ht="38.25" customHeight="1" x14ac:dyDescent="0.2">
      <c r="A1254" s="136"/>
      <c r="B1254" s="158"/>
      <c r="C1254" s="62"/>
      <c r="D1254" s="136"/>
      <c r="E1254" s="22"/>
      <c r="F1254" s="136"/>
      <c r="G1254" s="159"/>
      <c r="H1254" s="27"/>
    </row>
    <row r="1255" spans="1:8" ht="11.25" customHeight="1" x14ac:dyDescent="0.2">
      <c r="A1255" s="136">
        <v>3</v>
      </c>
      <c r="B1255" s="158" t="s">
        <v>320</v>
      </c>
      <c r="C1255" s="48" t="s">
        <v>128</v>
      </c>
      <c r="D1255" s="136" t="s">
        <v>9</v>
      </c>
      <c r="E1255" s="22" t="s">
        <v>51</v>
      </c>
      <c r="F1255" s="136">
        <v>12</v>
      </c>
      <c r="G1255" s="159">
        <v>6.6376875296135252</v>
      </c>
      <c r="H1255" s="27">
        <f t="shared" ref="H1255" si="306">F1255*G1255</f>
        <v>79.652250355362298</v>
      </c>
    </row>
    <row r="1256" spans="1:8" ht="11.25" customHeight="1" x14ac:dyDescent="0.2">
      <c r="A1256" s="136"/>
      <c r="B1256" s="158"/>
      <c r="C1256" s="48"/>
      <c r="D1256" s="136"/>
      <c r="E1256" s="22"/>
      <c r="F1256" s="136"/>
      <c r="G1256" s="159"/>
      <c r="H1256" s="27"/>
    </row>
    <row r="1257" spans="1:8" ht="11.25" customHeight="1" x14ac:dyDescent="0.2">
      <c r="A1257" s="136"/>
      <c r="B1257" s="158"/>
      <c r="C1257" s="48"/>
      <c r="D1257" s="136"/>
      <c r="E1257" s="22"/>
      <c r="F1257" s="136"/>
      <c r="G1257" s="159"/>
      <c r="H1257" s="27"/>
    </row>
    <row r="1258" spans="1:8" ht="11.25" customHeight="1" x14ac:dyDescent="0.2">
      <c r="A1258" s="136"/>
      <c r="B1258" s="158"/>
      <c r="C1258" s="48"/>
      <c r="D1258" s="136"/>
      <c r="E1258" s="22"/>
      <c r="F1258" s="136"/>
      <c r="G1258" s="159"/>
      <c r="H1258" s="27"/>
    </row>
    <row r="1259" spans="1:8" ht="11.25" customHeight="1" x14ac:dyDescent="0.2">
      <c r="A1259" s="136">
        <v>4</v>
      </c>
      <c r="B1259" s="132" t="s">
        <v>321</v>
      </c>
      <c r="C1259" s="45" t="s">
        <v>1070</v>
      </c>
      <c r="D1259" s="21" t="s">
        <v>30</v>
      </c>
      <c r="E1259" s="22" t="s">
        <v>56</v>
      </c>
      <c r="F1259" s="307">
        <v>31.68</v>
      </c>
      <c r="G1259" s="26">
        <v>8.0113071161352067</v>
      </c>
      <c r="H1259" s="27">
        <f t="shared" ref="H1259" si="307">F1259*G1259</f>
        <v>253.79820943916334</v>
      </c>
    </row>
    <row r="1260" spans="1:8" ht="11.25" customHeight="1" x14ac:dyDescent="0.2">
      <c r="A1260" s="136"/>
      <c r="B1260" s="133"/>
      <c r="C1260" s="54"/>
      <c r="D1260" s="21"/>
      <c r="E1260" s="22"/>
      <c r="F1260" s="307"/>
      <c r="G1260" s="26"/>
      <c r="H1260" s="27"/>
    </row>
    <row r="1261" spans="1:8" ht="11.25" customHeight="1" x14ac:dyDescent="0.2">
      <c r="A1261" s="136"/>
      <c r="B1261" s="133"/>
      <c r="C1261" s="54"/>
      <c r="D1261" s="21"/>
      <c r="E1261" s="22"/>
      <c r="F1261" s="307"/>
      <c r="G1261" s="26"/>
      <c r="H1261" s="27"/>
    </row>
    <row r="1262" spans="1:8" ht="11.25" customHeight="1" x14ac:dyDescent="0.2">
      <c r="A1262" s="136"/>
      <c r="B1262" s="134"/>
      <c r="C1262" s="55"/>
      <c r="D1262" s="21"/>
      <c r="E1262" s="22"/>
      <c r="F1262" s="307"/>
      <c r="G1262" s="26"/>
      <c r="H1262" s="27"/>
    </row>
    <row r="1263" spans="1:8" ht="11.25" customHeight="1" x14ac:dyDescent="0.2">
      <c r="A1263" s="136">
        <v>5</v>
      </c>
      <c r="B1263" s="132" t="s">
        <v>322</v>
      </c>
      <c r="C1263" s="45" t="s">
        <v>1107</v>
      </c>
      <c r="D1263" s="137" t="s">
        <v>31</v>
      </c>
      <c r="E1263" s="22" t="s">
        <v>48</v>
      </c>
      <c r="F1263" s="177">
        <v>72.8</v>
      </c>
      <c r="G1263" s="26">
        <v>2.3816978683257601</v>
      </c>
      <c r="H1263" s="27">
        <f t="shared" ref="H1263" si="308">F1263*G1263</f>
        <v>173.38760481411532</v>
      </c>
    </row>
    <row r="1264" spans="1:8" ht="11.25" customHeight="1" x14ac:dyDescent="0.2">
      <c r="A1264" s="136"/>
      <c r="B1264" s="133"/>
      <c r="C1264" s="54"/>
      <c r="D1264" s="137"/>
      <c r="E1264" s="22"/>
      <c r="F1264" s="177"/>
      <c r="G1264" s="26"/>
      <c r="H1264" s="27"/>
    </row>
    <row r="1265" spans="1:8" ht="11.25" customHeight="1" x14ac:dyDescent="0.2">
      <c r="A1265" s="136"/>
      <c r="B1265" s="133"/>
      <c r="C1265" s="54"/>
      <c r="D1265" s="137"/>
      <c r="E1265" s="22"/>
      <c r="F1265" s="177"/>
      <c r="G1265" s="26"/>
      <c r="H1265" s="27"/>
    </row>
    <row r="1266" spans="1:8" ht="11.25" customHeight="1" x14ac:dyDescent="0.2">
      <c r="A1266" s="136"/>
      <c r="B1266" s="134"/>
      <c r="C1266" s="55"/>
      <c r="D1266" s="137"/>
      <c r="E1266" s="22"/>
      <c r="F1266" s="177"/>
      <c r="G1266" s="26"/>
      <c r="H1266" s="27"/>
    </row>
    <row r="1267" spans="1:8" ht="11.25" customHeight="1" x14ac:dyDescent="0.2">
      <c r="A1267" s="136">
        <v>6</v>
      </c>
      <c r="B1267" s="132" t="s">
        <v>323</v>
      </c>
      <c r="C1267" s="45" t="s">
        <v>1071</v>
      </c>
      <c r="D1267" s="21" t="s">
        <v>30</v>
      </c>
      <c r="E1267" s="22" t="s">
        <v>56</v>
      </c>
      <c r="F1267" s="177">
        <v>13.1</v>
      </c>
      <c r="G1267" s="26">
        <v>8.0113071161352067</v>
      </c>
      <c r="H1267" s="27">
        <f t="shared" ref="H1267" si="309">F1267*G1267</f>
        <v>104.9481232213712</v>
      </c>
    </row>
    <row r="1268" spans="1:8" ht="11.25" customHeight="1" x14ac:dyDescent="0.2">
      <c r="A1268" s="136"/>
      <c r="B1268" s="133"/>
      <c r="C1268" s="54"/>
      <c r="D1268" s="21"/>
      <c r="E1268" s="22"/>
      <c r="F1268" s="177"/>
      <c r="G1268" s="194"/>
      <c r="H1268" s="27"/>
    </row>
    <row r="1269" spans="1:8" ht="11.25" customHeight="1" x14ac:dyDescent="0.2">
      <c r="A1269" s="136"/>
      <c r="B1269" s="133"/>
      <c r="C1269" s="54"/>
      <c r="D1269" s="21"/>
      <c r="E1269" s="22"/>
      <c r="F1269" s="177"/>
      <c r="G1269" s="26"/>
      <c r="H1269" s="27"/>
    </row>
    <row r="1270" spans="1:8" ht="33.75" customHeight="1" x14ac:dyDescent="0.2">
      <c r="A1270" s="136"/>
      <c r="B1270" s="134"/>
      <c r="C1270" s="55"/>
      <c r="D1270" s="21"/>
      <c r="E1270" s="22"/>
      <c r="F1270" s="177"/>
      <c r="G1270" s="26"/>
      <c r="H1270" s="27"/>
    </row>
    <row r="1271" spans="1:8" ht="11.25" customHeight="1" x14ac:dyDescent="0.2">
      <c r="A1271" s="136"/>
      <c r="B1271" s="383" t="s">
        <v>40</v>
      </c>
      <c r="C1271" s="49" t="s">
        <v>129</v>
      </c>
      <c r="D1271" s="136"/>
      <c r="E1271" s="22"/>
      <c r="F1271" s="21"/>
      <c r="G1271" s="26">
        <v>0</v>
      </c>
      <c r="H1271" s="27">
        <f t="shared" ref="H1271" si="310">F1271*G1271</f>
        <v>0</v>
      </c>
    </row>
    <row r="1272" spans="1:8" ht="11.25" customHeight="1" x14ac:dyDescent="0.2">
      <c r="A1272" s="136"/>
      <c r="B1272" s="383"/>
      <c r="C1272" s="49"/>
      <c r="D1272" s="136"/>
      <c r="E1272" s="22"/>
      <c r="F1272" s="21"/>
      <c r="G1272" s="194"/>
      <c r="H1272" s="27"/>
    </row>
    <row r="1273" spans="1:8" ht="11.25" customHeight="1" x14ac:dyDescent="0.2">
      <c r="A1273" s="136"/>
      <c r="B1273" s="383"/>
      <c r="C1273" s="49"/>
      <c r="D1273" s="136"/>
      <c r="E1273" s="22"/>
      <c r="F1273" s="21"/>
      <c r="G1273" s="26"/>
      <c r="H1273" s="27"/>
    </row>
    <row r="1274" spans="1:8" ht="11.25" customHeight="1" x14ac:dyDescent="0.2">
      <c r="A1274" s="136"/>
      <c r="B1274" s="383"/>
      <c r="C1274" s="49"/>
      <c r="D1274" s="136"/>
      <c r="E1274" s="22"/>
      <c r="F1274" s="21"/>
      <c r="G1274" s="26"/>
      <c r="H1274" s="27"/>
    </row>
    <row r="1275" spans="1:8" ht="11.25" customHeight="1" x14ac:dyDescent="0.2">
      <c r="A1275" s="136">
        <v>1</v>
      </c>
      <c r="B1275" s="158" t="s">
        <v>324</v>
      </c>
      <c r="C1275" s="109" t="s">
        <v>1072</v>
      </c>
      <c r="D1275" s="136" t="s">
        <v>30</v>
      </c>
      <c r="E1275" s="22" t="s">
        <v>56</v>
      </c>
      <c r="F1275" s="21">
        <v>148</v>
      </c>
      <c r="G1275" s="26">
        <v>2.4079661018687348</v>
      </c>
      <c r="H1275" s="27">
        <f t="shared" ref="H1275" si="311">F1275*G1275</f>
        <v>356.37898307657275</v>
      </c>
    </row>
    <row r="1276" spans="1:8" ht="11.25" customHeight="1" x14ac:dyDescent="0.2">
      <c r="A1276" s="136"/>
      <c r="B1276" s="158"/>
      <c r="C1276" s="57"/>
      <c r="D1276" s="136"/>
      <c r="E1276" s="22"/>
      <c r="F1276" s="21"/>
      <c r="G1276" s="26"/>
      <c r="H1276" s="27"/>
    </row>
    <row r="1277" spans="1:8" ht="11.25" customHeight="1" x14ac:dyDescent="0.2">
      <c r="A1277" s="136"/>
      <c r="B1277" s="158"/>
      <c r="C1277" s="57"/>
      <c r="D1277" s="136"/>
      <c r="E1277" s="22"/>
      <c r="F1277" s="21"/>
      <c r="G1277" s="26"/>
      <c r="H1277" s="27"/>
    </row>
    <row r="1278" spans="1:8" ht="11.25" customHeight="1" x14ac:dyDescent="0.2">
      <c r="A1278" s="136"/>
      <c r="B1278" s="158"/>
      <c r="C1278" s="58"/>
      <c r="D1278" s="136"/>
      <c r="E1278" s="22"/>
      <c r="F1278" s="21"/>
      <c r="G1278" s="26"/>
      <c r="H1278" s="27"/>
    </row>
    <row r="1279" spans="1:8" ht="11.25" customHeight="1" x14ac:dyDescent="0.2">
      <c r="A1279" s="136">
        <v>2</v>
      </c>
      <c r="B1279" s="132" t="s">
        <v>1679</v>
      </c>
      <c r="C1279" s="45" t="s">
        <v>1073</v>
      </c>
      <c r="D1279" s="136" t="s">
        <v>30</v>
      </c>
      <c r="E1279" s="22" t="s">
        <v>56</v>
      </c>
      <c r="F1279" s="170">
        <v>11</v>
      </c>
      <c r="G1279" s="26">
        <v>9.8452925938012026</v>
      </c>
      <c r="H1279" s="27">
        <f t="shared" ref="H1279" si="312">F1279*G1279</f>
        <v>108.29821853181323</v>
      </c>
    </row>
    <row r="1280" spans="1:8" ht="11.25" customHeight="1" x14ac:dyDescent="0.2">
      <c r="A1280" s="136"/>
      <c r="B1280" s="133"/>
      <c r="C1280" s="54"/>
      <c r="D1280" s="136"/>
      <c r="E1280" s="22"/>
      <c r="F1280" s="171"/>
      <c r="G1280" s="26"/>
      <c r="H1280" s="27"/>
    </row>
    <row r="1281" spans="1:8" ht="11.25" customHeight="1" x14ac:dyDescent="0.2">
      <c r="A1281" s="136"/>
      <c r="B1281" s="133"/>
      <c r="C1281" s="54"/>
      <c r="D1281" s="136"/>
      <c r="E1281" s="22"/>
      <c r="F1281" s="171"/>
      <c r="G1281" s="26"/>
      <c r="H1281" s="27"/>
    </row>
    <row r="1282" spans="1:8" ht="11.25" customHeight="1" x14ac:dyDescent="0.2">
      <c r="A1282" s="136"/>
      <c r="B1282" s="134"/>
      <c r="C1282" s="55"/>
      <c r="D1282" s="136"/>
      <c r="E1282" s="22"/>
      <c r="F1282" s="172"/>
      <c r="G1282" s="26"/>
      <c r="H1282" s="27"/>
    </row>
    <row r="1283" spans="1:8" ht="11.25" customHeight="1" x14ac:dyDescent="0.2">
      <c r="A1283" s="136">
        <v>3</v>
      </c>
      <c r="B1283" s="132" t="s">
        <v>325</v>
      </c>
      <c r="C1283" s="45" t="s">
        <v>1074</v>
      </c>
      <c r="D1283" s="136" t="s">
        <v>30</v>
      </c>
      <c r="E1283" s="22" t="s">
        <v>56</v>
      </c>
      <c r="F1283" s="226">
        <v>35</v>
      </c>
      <c r="G1283" s="26">
        <v>1.4141331093184193</v>
      </c>
      <c r="H1283" s="27">
        <f t="shared" ref="H1283" si="313">F1283*G1283</f>
        <v>49.494658826144672</v>
      </c>
    </row>
    <row r="1284" spans="1:8" ht="11.25" customHeight="1" x14ac:dyDescent="0.2">
      <c r="A1284" s="136"/>
      <c r="B1284" s="133"/>
      <c r="C1284" s="54"/>
      <c r="D1284" s="136"/>
      <c r="E1284" s="22"/>
      <c r="F1284" s="226"/>
      <c r="G1284" s="26"/>
      <c r="H1284" s="27"/>
    </row>
    <row r="1285" spans="1:8" ht="11.25" customHeight="1" x14ac:dyDescent="0.2">
      <c r="A1285" s="136"/>
      <c r="B1285" s="133"/>
      <c r="C1285" s="54"/>
      <c r="D1285" s="136"/>
      <c r="E1285" s="22"/>
      <c r="F1285" s="226"/>
      <c r="G1285" s="26"/>
      <c r="H1285" s="27"/>
    </row>
    <row r="1286" spans="1:8" ht="11.25" customHeight="1" x14ac:dyDescent="0.2">
      <c r="A1286" s="136"/>
      <c r="B1286" s="134"/>
      <c r="C1286" s="55"/>
      <c r="D1286" s="136"/>
      <c r="E1286" s="22"/>
      <c r="F1286" s="226"/>
      <c r="G1286" s="26"/>
      <c r="H1286" s="27"/>
    </row>
    <row r="1287" spans="1:8" ht="11.25" customHeight="1" x14ac:dyDescent="0.2">
      <c r="A1287" s="136">
        <v>4</v>
      </c>
      <c r="B1287" s="132" t="s">
        <v>326</v>
      </c>
      <c r="C1287" s="382" t="s">
        <v>1075</v>
      </c>
      <c r="D1287" s="136" t="s">
        <v>30</v>
      </c>
      <c r="E1287" s="22" t="s">
        <v>56</v>
      </c>
      <c r="F1287" s="226">
        <v>62</v>
      </c>
      <c r="G1287" s="26">
        <v>7.0853986684609547</v>
      </c>
      <c r="H1287" s="27">
        <f t="shared" ref="H1287" si="314">F1287*G1287</f>
        <v>439.29471744457919</v>
      </c>
    </row>
    <row r="1288" spans="1:8" ht="11.25" customHeight="1" x14ac:dyDescent="0.2">
      <c r="A1288" s="136"/>
      <c r="B1288" s="133"/>
      <c r="C1288" s="70"/>
      <c r="D1288" s="136"/>
      <c r="E1288" s="22"/>
      <c r="F1288" s="226"/>
      <c r="G1288" s="26"/>
      <c r="H1288" s="27"/>
    </row>
    <row r="1289" spans="1:8" ht="11.25" customHeight="1" x14ac:dyDescent="0.2">
      <c r="A1289" s="136"/>
      <c r="B1289" s="133"/>
      <c r="C1289" s="70"/>
      <c r="D1289" s="136"/>
      <c r="E1289" s="22"/>
      <c r="F1289" s="226"/>
      <c r="G1289" s="26"/>
      <c r="H1289" s="27"/>
    </row>
    <row r="1290" spans="1:8" ht="11.25" customHeight="1" x14ac:dyDescent="0.2">
      <c r="A1290" s="136"/>
      <c r="B1290" s="134"/>
      <c r="C1290" s="71"/>
      <c r="D1290" s="136"/>
      <c r="E1290" s="22"/>
      <c r="F1290" s="226"/>
      <c r="G1290" s="26"/>
      <c r="H1290" s="27"/>
    </row>
    <row r="1291" spans="1:8" ht="11.25" customHeight="1" x14ac:dyDescent="0.2">
      <c r="A1291" s="136">
        <v>5</v>
      </c>
      <c r="B1291" s="158" t="s">
        <v>327</v>
      </c>
      <c r="C1291" s="114" t="s">
        <v>1120</v>
      </c>
      <c r="D1291" s="136" t="s">
        <v>30</v>
      </c>
      <c r="E1291" s="22" t="s">
        <v>56</v>
      </c>
      <c r="F1291" s="21">
        <v>12</v>
      </c>
      <c r="G1291" s="26">
        <v>9.0041986704659251</v>
      </c>
      <c r="H1291" s="27">
        <f t="shared" ref="H1291" si="315">F1291*G1291</f>
        <v>108.0503840455911</v>
      </c>
    </row>
    <row r="1292" spans="1:8" ht="11.25" customHeight="1" x14ac:dyDescent="0.2">
      <c r="A1292" s="136"/>
      <c r="B1292" s="158"/>
      <c r="C1292" s="61"/>
      <c r="D1292" s="136"/>
      <c r="E1292" s="22"/>
      <c r="F1292" s="21"/>
      <c r="G1292" s="194"/>
      <c r="H1292" s="27"/>
    </row>
    <row r="1293" spans="1:8" ht="11.25" customHeight="1" x14ac:dyDescent="0.2">
      <c r="A1293" s="136"/>
      <c r="B1293" s="158"/>
      <c r="C1293" s="61"/>
      <c r="D1293" s="136"/>
      <c r="E1293" s="22"/>
      <c r="F1293" s="21"/>
      <c r="G1293" s="26"/>
      <c r="H1293" s="27"/>
    </row>
    <row r="1294" spans="1:8" ht="11.25" customHeight="1" x14ac:dyDescent="0.2">
      <c r="A1294" s="136"/>
      <c r="B1294" s="158"/>
      <c r="C1294" s="62"/>
      <c r="D1294" s="136"/>
      <c r="E1294" s="22"/>
      <c r="F1294" s="21"/>
      <c r="G1294" s="26"/>
      <c r="H1294" s="27"/>
    </row>
    <row r="1295" spans="1:8" ht="11.25" customHeight="1" x14ac:dyDescent="0.2">
      <c r="A1295" s="136">
        <v>6</v>
      </c>
      <c r="B1295" s="132" t="s">
        <v>328</v>
      </c>
      <c r="C1295" s="45" t="s">
        <v>1076</v>
      </c>
      <c r="D1295" s="136" t="s">
        <v>30</v>
      </c>
      <c r="E1295" s="22" t="s">
        <v>56</v>
      </c>
      <c r="F1295" s="170">
        <v>2045</v>
      </c>
      <c r="G1295" s="26">
        <v>2.1734317975219795</v>
      </c>
      <c r="H1295" s="27">
        <f t="shared" ref="H1295" si="316">F1295*G1295</f>
        <v>4444.6680259324476</v>
      </c>
    </row>
    <row r="1296" spans="1:8" ht="11.25" customHeight="1" x14ac:dyDescent="0.2">
      <c r="A1296" s="136"/>
      <c r="B1296" s="133"/>
      <c r="C1296" s="54"/>
      <c r="D1296" s="136"/>
      <c r="E1296" s="22"/>
      <c r="F1296" s="171"/>
      <c r="G1296" s="26"/>
      <c r="H1296" s="27"/>
    </row>
    <row r="1297" spans="1:8" ht="11.25" customHeight="1" x14ac:dyDescent="0.2">
      <c r="A1297" s="136"/>
      <c r="B1297" s="133"/>
      <c r="C1297" s="54"/>
      <c r="D1297" s="136"/>
      <c r="E1297" s="22"/>
      <c r="F1297" s="171"/>
      <c r="G1297" s="26"/>
      <c r="H1297" s="27"/>
    </row>
    <row r="1298" spans="1:8" ht="11.25" customHeight="1" x14ac:dyDescent="0.2">
      <c r="A1298" s="136"/>
      <c r="B1298" s="134"/>
      <c r="C1298" s="55"/>
      <c r="D1298" s="136"/>
      <c r="E1298" s="22"/>
      <c r="F1298" s="172"/>
      <c r="G1298" s="26"/>
      <c r="H1298" s="27"/>
    </row>
    <row r="1299" spans="1:8" ht="11.25" customHeight="1" x14ac:dyDescent="0.2">
      <c r="A1299" s="136">
        <v>7</v>
      </c>
      <c r="B1299" s="132" t="s">
        <v>329</v>
      </c>
      <c r="C1299" s="45" t="s">
        <v>1077</v>
      </c>
      <c r="D1299" s="136" t="s">
        <v>30</v>
      </c>
      <c r="E1299" s="22" t="s">
        <v>56</v>
      </c>
      <c r="F1299" s="170">
        <v>1665</v>
      </c>
      <c r="G1299" s="26">
        <v>2.1119463539246159</v>
      </c>
      <c r="H1299" s="27">
        <f t="shared" ref="H1299" si="317">F1299*G1299</f>
        <v>3516.3906792844855</v>
      </c>
    </row>
    <row r="1300" spans="1:8" ht="11.25" customHeight="1" x14ac:dyDescent="0.2">
      <c r="A1300" s="136"/>
      <c r="B1300" s="133"/>
      <c r="C1300" s="54"/>
      <c r="D1300" s="136"/>
      <c r="E1300" s="22"/>
      <c r="F1300" s="171"/>
      <c r="G1300" s="194"/>
      <c r="H1300" s="27"/>
    </row>
    <row r="1301" spans="1:8" ht="11.25" customHeight="1" x14ac:dyDescent="0.2">
      <c r="A1301" s="136"/>
      <c r="B1301" s="133"/>
      <c r="C1301" s="54"/>
      <c r="D1301" s="136"/>
      <c r="E1301" s="22"/>
      <c r="F1301" s="171"/>
      <c r="G1301" s="26"/>
      <c r="H1301" s="27"/>
    </row>
    <row r="1302" spans="1:8" ht="11.25" customHeight="1" x14ac:dyDescent="0.2">
      <c r="A1302" s="136"/>
      <c r="B1302" s="134"/>
      <c r="C1302" s="55"/>
      <c r="D1302" s="136"/>
      <c r="E1302" s="22"/>
      <c r="F1302" s="172"/>
      <c r="G1302" s="26"/>
      <c r="H1302" s="27"/>
    </row>
    <row r="1303" spans="1:8" ht="11.25" customHeight="1" x14ac:dyDescent="0.2">
      <c r="A1303" s="136">
        <v>8</v>
      </c>
      <c r="B1303" s="132" t="s">
        <v>330</v>
      </c>
      <c r="C1303" s="384" t="s">
        <v>1078</v>
      </c>
      <c r="D1303" s="136" t="s">
        <v>30</v>
      </c>
      <c r="E1303" s="22" t="s">
        <v>56</v>
      </c>
      <c r="F1303" s="226">
        <v>1292</v>
      </c>
      <c r="G1303" s="26">
        <v>4.3859318129989084</v>
      </c>
      <c r="H1303" s="27">
        <f t="shared" ref="H1303" si="318">F1303*G1303</f>
        <v>5666.62390239459</v>
      </c>
    </row>
    <row r="1304" spans="1:8" ht="11.25" customHeight="1" x14ac:dyDescent="0.2">
      <c r="A1304" s="136"/>
      <c r="B1304" s="133"/>
      <c r="C1304" s="84"/>
      <c r="D1304" s="136"/>
      <c r="E1304" s="22"/>
      <c r="F1304" s="226"/>
      <c r="G1304" s="26"/>
      <c r="H1304" s="27"/>
    </row>
    <row r="1305" spans="1:8" ht="11.25" customHeight="1" x14ac:dyDescent="0.2">
      <c r="A1305" s="136"/>
      <c r="B1305" s="133"/>
      <c r="C1305" s="84"/>
      <c r="D1305" s="136"/>
      <c r="E1305" s="22"/>
      <c r="F1305" s="226"/>
      <c r="G1305" s="26"/>
      <c r="H1305" s="27"/>
    </row>
    <row r="1306" spans="1:8" ht="11.25" customHeight="1" x14ac:dyDescent="0.2">
      <c r="A1306" s="136"/>
      <c r="B1306" s="134"/>
      <c r="C1306" s="85"/>
      <c r="D1306" s="136"/>
      <c r="E1306" s="22"/>
      <c r="F1306" s="226"/>
      <c r="G1306" s="26"/>
      <c r="H1306" s="27"/>
    </row>
    <row r="1307" spans="1:8" ht="11.25" customHeight="1" x14ac:dyDescent="0.2">
      <c r="A1307" s="136">
        <v>9</v>
      </c>
      <c r="B1307" s="158" t="s">
        <v>331</v>
      </c>
      <c r="C1307" s="382" t="s">
        <v>1079</v>
      </c>
      <c r="D1307" s="136" t="s">
        <v>30</v>
      </c>
      <c r="E1307" s="22" t="s">
        <v>56</v>
      </c>
      <c r="F1307" s="226">
        <v>1292</v>
      </c>
      <c r="G1307" s="26">
        <v>0.99933113463961631</v>
      </c>
      <c r="H1307" s="27">
        <f t="shared" ref="H1307" si="319">F1307*G1307</f>
        <v>1291.1358259543842</v>
      </c>
    </row>
    <row r="1308" spans="1:8" ht="11.25" customHeight="1" x14ac:dyDescent="0.2">
      <c r="A1308" s="136"/>
      <c r="B1308" s="158"/>
      <c r="C1308" s="70"/>
      <c r="D1308" s="136"/>
      <c r="E1308" s="22"/>
      <c r="F1308" s="226"/>
      <c r="G1308" s="26"/>
      <c r="H1308" s="27"/>
    </row>
    <row r="1309" spans="1:8" ht="11.25" customHeight="1" x14ac:dyDescent="0.2">
      <c r="A1309" s="136"/>
      <c r="B1309" s="158"/>
      <c r="C1309" s="70"/>
      <c r="D1309" s="136"/>
      <c r="E1309" s="22"/>
      <c r="F1309" s="226"/>
      <c r="G1309" s="26"/>
      <c r="H1309" s="27"/>
    </row>
    <row r="1310" spans="1:8" ht="11.25" customHeight="1" x14ac:dyDescent="0.2">
      <c r="A1310" s="136"/>
      <c r="B1310" s="158"/>
      <c r="C1310" s="71"/>
      <c r="D1310" s="136"/>
      <c r="E1310" s="22"/>
      <c r="F1310" s="226"/>
      <c r="G1310" s="26"/>
      <c r="H1310" s="27"/>
    </row>
    <row r="1311" spans="1:8" ht="11.25" customHeight="1" x14ac:dyDescent="0.2">
      <c r="A1311" s="136">
        <v>10</v>
      </c>
      <c r="B1311" s="132" t="s">
        <v>332</v>
      </c>
      <c r="C1311" s="45" t="s">
        <v>1080</v>
      </c>
      <c r="D1311" s="136" t="s">
        <v>30</v>
      </c>
      <c r="E1311" s="22" t="s">
        <v>56</v>
      </c>
      <c r="F1311" s="170">
        <v>71.8</v>
      </c>
      <c r="G1311" s="26">
        <v>15.606245187352537</v>
      </c>
      <c r="H1311" s="27">
        <f t="shared" ref="H1311" si="320">F1311*G1311</f>
        <v>1120.5284044519121</v>
      </c>
    </row>
    <row r="1312" spans="1:8" ht="11.25" customHeight="1" x14ac:dyDescent="0.2">
      <c r="A1312" s="136"/>
      <c r="B1312" s="133"/>
      <c r="C1312" s="54"/>
      <c r="D1312" s="136"/>
      <c r="E1312" s="22"/>
      <c r="F1312" s="171"/>
      <c r="G1312" s="26"/>
      <c r="H1312" s="27"/>
    </row>
    <row r="1313" spans="1:8" ht="11.25" customHeight="1" x14ac:dyDescent="0.2">
      <c r="A1313" s="136"/>
      <c r="B1313" s="133"/>
      <c r="C1313" s="54"/>
      <c r="D1313" s="136"/>
      <c r="E1313" s="22"/>
      <c r="F1313" s="171"/>
      <c r="G1313" s="26"/>
      <c r="H1313" s="27"/>
    </row>
    <row r="1314" spans="1:8" ht="11.25" customHeight="1" x14ac:dyDescent="0.2">
      <c r="A1314" s="136"/>
      <c r="B1314" s="134"/>
      <c r="C1314" s="55"/>
      <c r="D1314" s="136"/>
      <c r="E1314" s="22"/>
      <c r="F1314" s="172"/>
      <c r="G1314" s="26"/>
      <c r="H1314" s="27"/>
    </row>
    <row r="1315" spans="1:8" ht="11.25" customHeight="1" x14ac:dyDescent="0.2">
      <c r="A1315" s="136">
        <v>11</v>
      </c>
      <c r="B1315" s="158" t="s">
        <v>1680</v>
      </c>
      <c r="C1315" s="382" t="s">
        <v>1081</v>
      </c>
      <c r="D1315" s="136" t="s">
        <v>30</v>
      </c>
      <c r="E1315" s="22" t="s">
        <v>56</v>
      </c>
      <c r="F1315" s="136">
        <v>110.2</v>
      </c>
      <c r="G1315" s="159">
        <v>13.843108220519714</v>
      </c>
      <c r="H1315" s="27">
        <f t="shared" ref="H1315" si="321">F1315*G1315</f>
        <v>1525.5105259012726</v>
      </c>
    </row>
    <row r="1316" spans="1:8" ht="11.25" customHeight="1" x14ac:dyDescent="0.2">
      <c r="A1316" s="136"/>
      <c r="B1316" s="158"/>
      <c r="C1316" s="70"/>
      <c r="D1316" s="136"/>
      <c r="E1316" s="22"/>
      <c r="F1316" s="136"/>
      <c r="G1316" s="159"/>
      <c r="H1316" s="27"/>
    </row>
    <row r="1317" spans="1:8" ht="11.25" customHeight="1" x14ac:dyDescent="0.2">
      <c r="A1317" s="136"/>
      <c r="B1317" s="158"/>
      <c r="C1317" s="70"/>
      <c r="D1317" s="136"/>
      <c r="E1317" s="22"/>
      <c r="F1317" s="136"/>
      <c r="G1317" s="159"/>
      <c r="H1317" s="27"/>
    </row>
    <row r="1318" spans="1:8" ht="11.25" customHeight="1" x14ac:dyDescent="0.2">
      <c r="A1318" s="136"/>
      <c r="B1318" s="158"/>
      <c r="C1318" s="71"/>
      <c r="D1318" s="136"/>
      <c r="E1318" s="22"/>
      <c r="F1318" s="136"/>
      <c r="G1318" s="159"/>
      <c r="H1318" s="27"/>
    </row>
    <row r="1319" spans="1:8" ht="11.25" customHeight="1" x14ac:dyDescent="0.2">
      <c r="A1319" s="136">
        <v>12</v>
      </c>
      <c r="B1319" s="132" t="s">
        <v>1681</v>
      </c>
      <c r="C1319" s="382" t="s">
        <v>1082</v>
      </c>
      <c r="D1319" s="136" t="s">
        <v>30</v>
      </c>
      <c r="E1319" s="22" t="s">
        <v>56</v>
      </c>
      <c r="F1319" s="226">
        <v>1109</v>
      </c>
      <c r="G1319" s="159">
        <v>17.713367256549073</v>
      </c>
      <c r="H1319" s="27">
        <f t="shared" ref="H1319" si="322">F1319*G1319</f>
        <v>19644.124287512921</v>
      </c>
    </row>
    <row r="1320" spans="1:8" ht="11.25" customHeight="1" x14ac:dyDescent="0.2">
      <c r="A1320" s="136"/>
      <c r="B1320" s="133"/>
      <c r="C1320" s="70"/>
      <c r="D1320" s="136"/>
      <c r="E1320" s="22"/>
      <c r="F1320" s="226"/>
      <c r="G1320" s="159"/>
      <c r="H1320" s="27"/>
    </row>
    <row r="1321" spans="1:8" ht="11.25" customHeight="1" x14ac:dyDescent="0.2">
      <c r="A1321" s="136"/>
      <c r="B1321" s="133"/>
      <c r="C1321" s="70"/>
      <c r="D1321" s="136"/>
      <c r="E1321" s="22"/>
      <c r="F1321" s="226"/>
      <c r="G1321" s="159"/>
      <c r="H1321" s="27"/>
    </row>
    <row r="1322" spans="1:8" ht="11.25" customHeight="1" x14ac:dyDescent="0.2">
      <c r="A1322" s="136"/>
      <c r="B1322" s="134"/>
      <c r="C1322" s="71"/>
      <c r="D1322" s="136"/>
      <c r="E1322" s="22"/>
      <c r="F1322" s="226"/>
      <c r="G1322" s="159"/>
      <c r="H1322" s="27"/>
    </row>
    <row r="1323" spans="1:8" ht="11.25" customHeight="1" x14ac:dyDescent="0.2">
      <c r="A1323" s="136">
        <v>13</v>
      </c>
      <c r="B1323" s="158" t="s">
        <v>333</v>
      </c>
      <c r="C1323" s="45" t="s">
        <v>1083</v>
      </c>
      <c r="D1323" s="136" t="s">
        <v>30</v>
      </c>
      <c r="E1323" s="22" t="s">
        <v>56</v>
      </c>
      <c r="F1323" s="241">
        <v>550</v>
      </c>
      <c r="G1323" s="26">
        <v>15.940280723021983</v>
      </c>
      <c r="H1323" s="27">
        <f t="shared" ref="H1323" si="323">F1323*G1323</f>
        <v>8767.1543976620906</v>
      </c>
    </row>
    <row r="1324" spans="1:8" ht="11.25" customHeight="1" x14ac:dyDescent="0.2">
      <c r="A1324" s="136"/>
      <c r="B1324" s="158"/>
      <c r="C1324" s="54"/>
      <c r="D1324" s="136"/>
      <c r="E1324" s="22"/>
      <c r="F1324" s="241"/>
      <c r="G1324" s="26"/>
      <c r="H1324" s="27"/>
    </row>
    <row r="1325" spans="1:8" ht="11.25" customHeight="1" x14ac:dyDescent="0.2">
      <c r="A1325" s="136"/>
      <c r="B1325" s="158"/>
      <c r="C1325" s="54"/>
      <c r="D1325" s="136"/>
      <c r="E1325" s="22"/>
      <c r="F1325" s="241"/>
      <c r="G1325" s="26"/>
      <c r="H1325" s="27"/>
    </row>
    <row r="1326" spans="1:8" ht="11.25" customHeight="1" x14ac:dyDescent="0.2">
      <c r="A1326" s="136"/>
      <c r="B1326" s="158"/>
      <c r="C1326" s="55"/>
      <c r="D1326" s="136"/>
      <c r="E1326" s="22"/>
      <c r="F1326" s="241"/>
      <c r="G1326" s="26"/>
      <c r="H1326" s="27"/>
    </row>
    <row r="1327" spans="1:8" ht="11.25" customHeight="1" x14ac:dyDescent="0.2">
      <c r="A1327" s="136">
        <v>14</v>
      </c>
      <c r="B1327" s="158" t="s">
        <v>334</v>
      </c>
      <c r="C1327" s="45" t="s">
        <v>1084</v>
      </c>
      <c r="D1327" s="136" t="s">
        <v>31</v>
      </c>
      <c r="E1327" s="22" t="s">
        <v>48</v>
      </c>
      <c r="F1327" s="136">
        <v>318</v>
      </c>
      <c r="G1327" s="26">
        <v>1.9768744138275089</v>
      </c>
      <c r="H1327" s="27">
        <f t="shared" ref="H1327" si="324">F1327*G1327</f>
        <v>628.64606359714787</v>
      </c>
    </row>
    <row r="1328" spans="1:8" ht="11.25" customHeight="1" x14ac:dyDescent="0.2">
      <c r="A1328" s="136"/>
      <c r="B1328" s="158"/>
      <c r="C1328" s="54"/>
      <c r="D1328" s="136"/>
      <c r="E1328" s="22"/>
      <c r="F1328" s="136"/>
      <c r="G1328" s="26"/>
      <c r="H1328" s="27"/>
    </row>
    <row r="1329" spans="1:8" ht="11.25" customHeight="1" x14ac:dyDescent="0.2">
      <c r="A1329" s="136"/>
      <c r="B1329" s="158"/>
      <c r="C1329" s="54"/>
      <c r="D1329" s="136"/>
      <c r="E1329" s="22"/>
      <c r="F1329" s="136"/>
      <c r="G1329" s="26"/>
      <c r="H1329" s="27"/>
    </row>
    <row r="1330" spans="1:8" ht="11.25" customHeight="1" x14ac:dyDescent="0.2">
      <c r="A1330" s="136"/>
      <c r="B1330" s="158"/>
      <c r="C1330" s="55"/>
      <c r="D1330" s="136"/>
      <c r="E1330" s="22"/>
      <c r="F1330" s="136"/>
      <c r="G1330" s="26"/>
      <c r="H1330" s="27"/>
    </row>
    <row r="1331" spans="1:8" ht="11.25" customHeight="1" x14ac:dyDescent="0.2">
      <c r="A1331" s="136">
        <v>15</v>
      </c>
      <c r="B1331" s="132" t="s">
        <v>1085</v>
      </c>
      <c r="C1331" s="45" t="s">
        <v>1086</v>
      </c>
      <c r="D1331" s="136" t="s">
        <v>30</v>
      </c>
      <c r="E1331" s="22" t="s">
        <v>56</v>
      </c>
      <c r="F1331" s="177">
        <v>22.1</v>
      </c>
      <c r="G1331" s="26">
        <v>3.232410575668367</v>
      </c>
      <c r="H1331" s="27">
        <f t="shared" ref="H1331" si="325">F1331*G1331</f>
        <v>71.436273722270911</v>
      </c>
    </row>
    <row r="1332" spans="1:8" ht="11.25" customHeight="1" x14ac:dyDescent="0.2">
      <c r="A1332" s="136"/>
      <c r="B1332" s="133"/>
      <c r="C1332" s="54"/>
      <c r="D1332" s="136"/>
      <c r="E1332" s="22"/>
      <c r="F1332" s="177"/>
      <c r="G1332" s="26"/>
      <c r="H1332" s="27"/>
    </row>
    <row r="1333" spans="1:8" ht="11.25" customHeight="1" x14ac:dyDescent="0.2">
      <c r="A1333" s="136"/>
      <c r="B1333" s="133"/>
      <c r="C1333" s="54"/>
      <c r="D1333" s="136"/>
      <c r="E1333" s="22"/>
      <c r="F1333" s="177"/>
      <c r="G1333" s="26"/>
      <c r="H1333" s="27"/>
    </row>
    <row r="1334" spans="1:8" ht="11.25" customHeight="1" x14ac:dyDescent="0.2">
      <c r="A1334" s="136"/>
      <c r="B1334" s="134"/>
      <c r="C1334" s="55"/>
      <c r="D1334" s="136"/>
      <c r="E1334" s="22"/>
      <c r="F1334" s="177"/>
      <c r="G1334" s="26"/>
      <c r="H1334" s="27"/>
    </row>
    <row r="1335" spans="1:8" ht="11.25" customHeight="1" x14ac:dyDescent="0.2">
      <c r="A1335" s="136"/>
      <c r="B1335" s="383" t="s">
        <v>63</v>
      </c>
      <c r="C1335" s="44" t="s">
        <v>124</v>
      </c>
      <c r="D1335" s="137"/>
      <c r="E1335" s="22"/>
      <c r="F1335" s="226"/>
      <c r="G1335" s="26">
        <v>0</v>
      </c>
      <c r="H1335" s="27">
        <f t="shared" ref="H1335" si="326">F1335*G1335</f>
        <v>0</v>
      </c>
    </row>
    <row r="1336" spans="1:8" ht="11.25" customHeight="1" x14ac:dyDescent="0.2">
      <c r="A1336" s="136"/>
      <c r="B1336" s="383"/>
      <c r="C1336" s="44"/>
      <c r="D1336" s="137"/>
      <c r="E1336" s="22"/>
      <c r="F1336" s="226"/>
      <c r="G1336" s="26"/>
      <c r="H1336" s="27"/>
    </row>
    <row r="1337" spans="1:8" ht="11.25" customHeight="1" x14ac:dyDescent="0.2">
      <c r="A1337" s="136"/>
      <c r="B1337" s="383"/>
      <c r="C1337" s="44"/>
      <c r="D1337" s="137"/>
      <c r="E1337" s="22"/>
      <c r="F1337" s="226"/>
      <c r="G1337" s="26"/>
      <c r="H1337" s="27"/>
    </row>
    <row r="1338" spans="1:8" ht="11.25" customHeight="1" x14ac:dyDescent="0.2">
      <c r="A1338" s="136"/>
      <c r="B1338" s="383"/>
      <c r="C1338" s="44"/>
      <c r="D1338" s="137"/>
      <c r="E1338" s="22"/>
      <c r="F1338" s="226"/>
      <c r="G1338" s="26"/>
      <c r="H1338" s="27"/>
    </row>
    <row r="1339" spans="1:8" ht="11.25" customHeight="1" x14ac:dyDescent="0.2">
      <c r="A1339" s="142">
        <v>1</v>
      </c>
      <c r="B1339" s="292" t="s">
        <v>335</v>
      </c>
      <c r="C1339" s="45" t="s">
        <v>1087</v>
      </c>
      <c r="D1339" s="180" t="s">
        <v>30</v>
      </c>
      <c r="E1339" s="22" t="s">
        <v>56</v>
      </c>
      <c r="F1339" s="381">
        <v>1506</v>
      </c>
      <c r="G1339" s="26">
        <v>3.3786533162415409</v>
      </c>
      <c r="H1339" s="27">
        <f t="shared" ref="H1339" si="327">F1339*G1339</f>
        <v>5088.2518942597608</v>
      </c>
    </row>
    <row r="1340" spans="1:8" ht="11.25" customHeight="1" x14ac:dyDescent="0.2">
      <c r="A1340" s="142"/>
      <c r="B1340" s="210"/>
      <c r="C1340" s="54"/>
      <c r="D1340" s="136"/>
      <c r="E1340" s="22"/>
      <c r="F1340" s="381"/>
      <c r="G1340" s="26"/>
      <c r="H1340" s="27"/>
    </row>
    <row r="1341" spans="1:8" ht="11.25" customHeight="1" x14ac:dyDescent="0.2">
      <c r="A1341" s="142"/>
      <c r="B1341" s="210"/>
      <c r="C1341" s="54"/>
      <c r="D1341" s="136"/>
      <c r="E1341" s="22"/>
      <c r="F1341" s="381"/>
      <c r="G1341" s="26"/>
      <c r="H1341" s="27"/>
    </row>
    <row r="1342" spans="1:8" ht="11.25" customHeight="1" x14ac:dyDescent="0.2">
      <c r="A1342" s="142"/>
      <c r="B1342" s="211"/>
      <c r="C1342" s="55"/>
      <c r="D1342" s="136"/>
      <c r="E1342" s="22"/>
      <c r="F1342" s="381"/>
      <c r="G1342" s="26"/>
      <c r="H1342" s="27"/>
    </row>
    <row r="1343" spans="1:8" ht="11.25" customHeight="1" x14ac:dyDescent="0.2">
      <c r="A1343" s="142">
        <v>2</v>
      </c>
      <c r="B1343" s="292" t="s">
        <v>336</v>
      </c>
      <c r="C1343" s="45" t="s">
        <v>1088</v>
      </c>
      <c r="D1343" s="180" t="s">
        <v>30</v>
      </c>
      <c r="E1343" s="22" t="s">
        <v>56</v>
      </c>
      <c r="F1343" s="381">
        <v>1506</v>
      </c>
      <c r="G1343" s="26">
        <v>3.3011290506275377</v>
      </c>
      <c r="H1343" s="27">
        <f t="shared" ref="H1343" si="328">F1343*G1343</f>
        <v>4971.5003502450718</v>
      </c>
    </row>
    <row r="1344" spans="1:8" ht="11.25" customHeight="1" x14ac:dyDescent="0.2">
      <c r="A1344" s="142"/>
      <c r="B1344" s="210"/>
      <c r="C1344" s="54"/>
      <c r="D1344" s="136"/>
      <c r="E1344" s="22"/>
      <c r="F1344" s="381"/>
      <c r="G1344" s="26"/>
      <c r="H1344" s="27"/>
    </row>
    <row r="1345" spans="1:8" ht="11.25" customHeight="1" x14ac:dyDescent="0.2">
      <c r="A1345" s="142"/>
      <c r="B1345" s="210"/>
      <c r="C1345" s="54"/>
      <c r="D1345" s="136"/>
      <c r="E1345" s="22"/>
      <c r="F1345" s="381"/>
      <c r="G1345" s="26"/>
      <c r="H1345" s="27"/>
    </row>
    <row r="1346" spans="1:8" ht="11.25" customHeight="1" x14ac:dyDescent="0.2">
      <c r="A1346" s="142"/>
      <c r="B1346" s="211"/>
      <c r="C1346" s="55"/>
      <c r="D1346" s="136"/>
      <c r="E1346" s="22"/>
      <c r="F1346" s="381"/>
      <c r="G1346" s="26"/>
      <c r="H1346" s="27"/>
    </row>
    <row r="1347" spans="1:8" ht="11.25" customHeight="1" x14ac:dyDescent="0.2">
      <c r="A1347" s="142">
        <v>3</v>
      </c>
      <c r="B1347" s="292" t="s">
        <v>337</v>
      </c>
      <c r="C1347" s="45" t="s">
        <v>1089</v>
      </c>
      <c r="D1347" s="180" t="s">
        <v>30</v>
      </c>
      <c r="E1347" s="22" t="s">
        <v>56</v>
      </c>
      <c r="F1347" s="381">
        <v>1506</v>
      </c>
      <c r="G1347" s="26">
        <v>0.99933113463961631</v>
      </c>
      <c r="H1347" s="27">
        <f t="shared" ref="H1347" si="329">F1347*G1347</f>
        <v>1504.9926887672623</v>
      </c>
    </row>
    <row r="1348" spans="1:8" ht="11.25" customHeight="1" x14ac:dyDescent="0.2">
      <c r="A1348" s="142"/>
      <c r="B1348" s="210"/>
      <c r="C1348" s="54"/>
      <c r="D1348" s="136"/>
      <c r="E1348" s="22"/>
      <c r="F1348" s="381"/>
      <c r="G1348" s="26"/>
      <c r="H1348" s="27"/>
    </row>
    <row r="1349" spans="1:8" ht="11.25" customHeight="1" x14ac:dyDescent="0.2">
      <c r="A1349" s="142"/>
      <c r="B1349" s="210"/>
      <c r="C1349" s="54"/>
      <c r="D1349" s="136"/>
      <c r="E1349" s="22"/>
      <c r="F1349" s="381"/>
      <c r="G1349" s="26"/>
      <c r="H1349" s="27"/>
    </row>
    <row r="1350" spans="1:8" ht="11.25" customHeight="1" x14ac:dyDescent="0.2">
      <c r="A1350" s="142"/>
      <c r="B1350" s="211"/>
      <c r="C1350" s="55"/>
      <c r="D1350" s="136"/>
      <c r="E1350" s="22"/>
      <c r="F1350" s="381"/>
      <c r="G1350" s="26"/>
      <c r="H1350" s="27"/>
    </row>
    <row r="1351" spans="1:8" ht="11.25" customHeight="1" x14ac:dyDescent="0.2">
      <c r="A1351" s="142">
        <v>4</v>
      </c>
      <c r="B1351" s="292" t="s">
        <v>338</v>
      </c>
      <c r="C1351" s="45" t="s">
        <v>1090</v>
      </c>
      <c r="D1351" s="180" t="s">
        <v>30</v>
      </c>
      <c r="E1351" s="22" t="s">
        <v>56</v>
      </c>
      <c r="F1351" s="381">
        <v>1351</v>
      </c>
      <c r="G1351" s="26">
        <v>1.9488814910742223</v>
      </c>
      <c r="H1351" s="27">
        <f t="shared" ref="H1351" si="330">F1351*G1351</f>
        <v>2632.9388944412744</v>
      </c>
    </row>
    <row r="1352" spans="1:8" ht="11.25" customHeight="1" x14ac:dyDescent="0.2">
      <c r="A1352" s="142"/>
      <c r="B1352" s="210"/>
      <c r="C1352" s="54"/>
      <c r="D1352" s="136"/>
      <c r="E1352" s="22"/>
      <c r="F1352" s="381"/>
      <c r="G1352" s="26"/>
      <c r="H1352" s="27"/>
    </row>
    <row r="1353" spans="1:8" ht="11.25" customHeight="1" x14ac:dyDescent="0.2">
      <c r="A1353" s="142"/>
      <c r="B1353" s="210"/>
      <c r="C1353" s="54"/>
      <c r="D1353" s="136"/>
      <c r="E1353" s="22"/>
      <c r="F1353" s="381"/>
      <c r="G1353" s="26"/>
      <c r="H1353" s="27"/>
    </row>
    <row r="1354" spans="1:8" ht="11.25" customHeight="1" x14ac:dyDescent="0.2">
      <c r="A1354" s="142"/>
      <c r="B1354" s="211"/>
      <c r="C1354" s="55"/>
      <c r="D1354" s="136"/>
      <c r="E1354" s="22"/>
      <c r="F1354" s="381"/>
      <c r="G1354" s="26"/>
      <c r="H1354" s="27"/>
    </row>
    <row r="1355" spans="1:8" ht="11.25" customHeight="1" x14ac:dyDescent="0.2">
      <c r="A1355" s="142">
        <v>5</v>
      </c>
      <c r="B1355" s="292" t="s">
        <v>339</v>
      </c>
      <c r="C1355" s="114" t="s">
        <v>1091</v>
      </c>
      <c r="D1355" s="380" t="s">
        <v>8</v>
      </c>
      <c r="E1355" s="22" t="s">
        <v>93</v>
      </c>
      <c r="F1355" s="381">
        <v>5.9989999999999997</v>
      </c>
      <c r="G1355" s="26">
        <v>523.76825047075636</v>
      </c>
      <c r="H1355" s="27">
        <f t="shared" ref="H1355" si="331">F1355*G1355</f>
        <v>3142.0857345740674</v>
      </c>
    </row>
    <row r="1356" spans="1:8" ht="11.25" customHeight="1" x14ac:dyDescent="0.2">
      <c r="A1356" s="142"/>
      <c r="B1356" s="210"/>
      <c r="C1356" s="61"/>
      <c r="D1356" s="380"/>
      <c r="E1356" s="22"/>
      <c r="F1356" s="381"/>
      <c r="G1356" s="26"/>
      <c r="H1356" s="27"/>
    </row>
    <row r="1357" spans="1:8" ht="11.25" customHeight="1" x14ac:dyDescent="0.2">
      <c r="A1357" s="142"/>
      <c r="B1357" s="210"/>
      <c r="C1357" s="61"/>
      <c r="D1357" s="380"/>
      <c r="E1357" s="22"/>
      <c r="F1357" s="381"/>
      <c r="G1357" s="26"/>
      <c r="H1357" s="27"/>
    </row>
    <row r="1358" spans="1:8" ht="11.25" customHeight="1" x14ac:dyDescent="0.2">
      <c r="A1358" s="142"/>
      <c r="B1358" s="211"/>
      <c r="C1358" s="62"/>
      <c r="D1358" s="380"/>
      <c r="E1358" s="22"/>
      <c r="F1358" s="381"/>
      <c r="G1358" s="26"/>
      <c r="H1358" s="27"/>
    </row>
    <row r="1359" spans="1:8" ht="11.25" customHeight="1" x14ac:dyDescent="0.2">
      <c r="A1359" s="142">
        <v>6</v>
      </c>
      <c r="B1359" s="292" t="s">
        <v>340</v>
      </c>
      <c r="C1359" s="69" t="s">
        <v>1092</v>
      </c>
      <c r="D1359" s="180" t="s">
        <v>30</v>
      </c>
      <c r="E1359" s="22" t="s">
        <v>56</v>
      </c>
      <c r="F1359" s="381">
        <v>1351</v>
      </c>
      <c r="G1359" s="26">
        <v>6.96719537489773</v>
      </c>
      <c r="H1359" s="27">
        <f t="shared" ref="H1359" si="332">F1359*G1359</f>
        <v>9412.6809514868328</v>
      </c>
    </row>
    <row r="1360" spans="1:8" ht="11.25" customHeight="1" x14ac:dyDescent="0.2">
      <c r="A1360" s="142"/>
      <c r="B1360" s="210"/>
      <c r="C1360" s="70"/>
      <c r="D1360" s="136"/>
      <c r="E1360" s="22"/>
      <c r="F1360" s="381"/>
      <c r="G1360" s="26"/>
      <c r="H1360" s="27"/>
    </row>
    <row r="1361" spans="1:8" ht="11.25" customHeight="1" x14ac:dyDescent="0.2">
      <c r="A1361" s="142"/>
      <c r="B1361" s="210"/>
      <c r="C1361" s="70"/>
      <c r="D1361" s="136"/>
      <c r="E1361" s="22"/>
      <c r="F1361" s="381"/>
      <c r="G1361" s="26"/>
      <c r="H1361" s="27"/>
    </row>
    <row r="1362" spans="1:8" ht="11.25" customHeight="1" x14ac:dyDescent="0.2">
      <c r="A1362" s="142"/>
      <c r="B1362" s="211"/>
      <c r="C1362" s="71"/>
      <c r="D1362" s="136"/>
      <c r="E1362" s="22"/>
      <c r="F1362" s="381"/>
      <c r="G1362" s="26"/>
      <c r="H1362" s="27"/>
    </row>
    <row r="1363" spans="1:8" ht="11.25" customHeight="1" x14ac:dyDescent="0.2">
      <c r="A1363" s="142">
        <v>7</v>
      </c>
      <c r="B1363" s="371" t="s">
        <v>341</v>
      </c>
      <c r="C1363" s="45" t="s">
        <v>1093</v>
      </c>
      <c r="D1363" s="142" t="s">
        <v>30</v>
      </c>
      <c r="E1363" s="22" t="s">
        <v>56</v>
      </c>
      <c r="F1363" s="381">
        <v>1351</v>
      </c>
      <c r="G1363" s="26">
        <v>1.2556841741032065</v>
      </c>
      <c r="H1363" s="27">
        <f t="shared" ref="H1363" si="333">F1363*G1363</f>
        <v>1696.4293192134321</v>
      </c>
    </row>
    <row r="1364" spans="1:8" ht="11.25" customHeight="1" x14ac:dyDescent="0.2">
      <c r="A1364" s="142"/>
      <c r="B1364" s="372"/>
      <c r="C1364" s="54"/>
      <c r="D1364" s="142"/>
      <c r="E1364" s="22"/>
      <c r="F1364" s="381"/>
      <c r="G1364" s="26"/>
      <c r="H1364" s="27"/>
    </row>
    <row r="1365" spans="1:8" ht="11.25" customHeight="1" x14ac:dyDescent="0.2">
      <c r="A1365" s="142"/>
      <c r="B1365" s="372"/>
      <c r="C1365" s="54"/>
      <c r="D1365" s="142"/>
      <c r="E1365" s="22"/>
      <c r="F1365" s="381"/>
      <c r="G1365" s="26"/>
      <c r="H1365" s="27"/>
    </row>
    <row r="1366" spans="1:8" ht="11.25" customHeight="1" x14ac:dyDescent="0.2">
      <c r="A1366" s="142"/>
      <c r="B1366" s="373"/>
      <c r="C1366" s="55"/>
      <c r="D1366" s="142"/>
      <c r="E1366" s="22"/>
      <c r="F1366" s="381"/>
      <c r="G1366" s="26"/>
      <c r="H1366" s="27"/>
    </row>
    <row r="1367" spans="1:8" ht="11.25" customHeight="1" x14ac:dyDescent="0.2">
      <c r="A1367" s="142">
        <v>8</v>
      </c>
      <c r="B1367" s="158" t="s">
        <v>342</v>
      </c>
      <c r="C1367" s="45" t="s">
        <v>1094</v>
      </c>
      <c r="D1367" s="136" t="s">
        <v>31</v>
      </c>
      <c r="E1367" s="22" t="s">
        <v>48</v>
      </c>
      <c r="F1367" s="138">
        <v>166.2</v>
      </c>
      <c r="G1367" s="26">
        <v>9.5567363687083979</v>
      </c>
      <c r="H1367" s="27">
        <f t="shared" ref="H1367" si="334">F1367*G1367</f>
        <v>1588.3295844793356</v>
      </c>
    </row>
    <row r="1368" spans="1:8" ht="11.25" customHeight="1" x14ac:dyDescent="0.2">
      <c r="A1368" s="142"/>
      <c r="B1368" s="158"/>
      <c r="C1368" s="54"/>
      <c r="D1368" s="136"/>
      <c r="E1368" s="22"/>
      <c r="F1368" s="139"/>
      <c r="G1368" s="26"/>
      <c r="H1368" s="27"/>
    </row>
    <row r="1369" spans="1:8" ht="11.25" customHeight="1" x14ac:dyDescent="0.2">
      <c r="A1369" s="142"/>
      <c r="B1369" s="158"/>
      <c r="C1369" s="54"/>
      <c r="D1369" s="136"/>
      <c r="E1369" s="22"/>
      <c r="F1369" s="139"/>
      <c r="G1369" s="26"/>
      <c r="H1369" s="27"/>
    </row>
    <row r="1370" spans="1:8" ht="29.25" customHeight="1" x14ac:dyDescent="0.2">
      <c r="A1370" s="142"/>
      <c r="B1370" s="158"/>
      <c r="C1370" s="55"/>
      <c r="D1370" s="136"/>
      <c r="E1370" s="22"/>
      <c r="F1370" s="140"/>
      <c r="G1370" s="26"/>
      <c r="H1370" s="27"/>
    </row>
    <row r="1371" spans="1:8" ht="11.25" customHeight="1" x14ac:dyDescent="0.2">
      <c r="A1371" s="142">
        <v>9</v>
      </c>
      <c r="B1371" s="132" t="s">
        <v>343</v>
      </c>
      <c r="C1371" s="53" t="s">
        <v>1095</v>
      </c>
      <c r="D1371" s="142" t="s">
        <v>30</v>
      </c>
      <c r="E1371" s="22" t="s">
        <v>56</v>
      </c>
      <c r="F1371" s="226">
        <v>140</v>
      </c>
      <c r="G1371" s="26">
        <v>3.1875142761356341</v>
      </c>
      <c r="H1371" s="27">
        <f t="shared" ref="H1371" si="335">F1371*G1371</f>
        <v>446.25199865898878</v>
      </c>
    </row>
    <row r="1372" spans="1:8" ht="11.25" customHeight="1" x14ac:dyDescent="0.2">
      <c r="A1372" s="142"/>
      <c r="B1372" s="133"/>
      <c r="C1372" s="54"/>
      <c r="D1372" s="142"/>
      <c r="E1372" s="22"/>
      <c r="F1372" s="226"/>
      <c r="G1372" s="26"/>
      <c r="H1372" s="27"/>
    </row>
    <row r="1373" spans="1:8" ht="11.25" customHeight="1" x14ac:dyDescent="0.2">
      <c r="A1373" s="142"/>
      <c r="B1373" s="133"/>
      <c r="C1373" s="54"/>
      <c r="D1373" s="142"/>
      <c r="E1373" s="22"/>
      <c r="F1373" s="226"/>
      <c r="G1373" s="26"/>
      <c r="H1373" s="27"/>
    </row>
    <row r="1374" spans="1:8" ht="11.25" customHeight="1" x14ac:dyDescent="0.2">
      <c r="A1374" s="142"/>
      <c r="B1374" s="134"/>
      <c r="C1374" s="55"/>
      <c r="D1374" s="142"/>
      <c r="E1374" s="22"/>
      <c r="F1374" s="226"/>
      <c r="G1374" s="26"/>
      <c r="H1374" s="27"/>
    </row>
    <row r="1375" spans="1:8" ht="11.25" customHeight="1" x14ac:dyDescent="0.2">
      <c r="A1375" s="142">
        <v>10</v>
      </c>
      <c r="B1375" s="132" t="s">
        <v>344</v>
      </c>
      <c r="C1375" s="53" t="s">
        <v>1096</v>
      </c>
      <c r="D1375" s="136" t="s">
        <v>30</v>
      </c>
      <c r="E1375" s="22" t="s">
        <v>56</v>
      </c>
      <c r="F1375" s="226">
        <v>280</v>
      </c>
      <c r="G1375" s="26">
        <v>7.352814622856978</v>
      </c>
      <c r="H1375" s="27">
        <f t="shared" ref="H1375" si="336">F1375*G1375</f>
        <v>2058.7880943999539</v>
      </c>
    </row>
    <row r="1376" spans="1:8" ht="11.25" customHeight="1" x14ac:dyDescent="0.2">
      <c r="A1376" s="142"/>
      <c r="B1376" s="133"/>
      <c r="C1376" s="54"/>
      <c r="D1376" s="136"/>
      <c r="E1376" s="22"/>
      <c r="F1376" s="226"/>
      <c r="G1376" s="26"/>
      <c r="H1376" s="27"/>
    </row>
    <row r="1377" spans="1:8" ht="11.25" customHeight="1" x14ac:dyDescent="0.2">
      <c r="A1377" s="142"/>
      <c r="B1377" s="133"/>
      <c r="C1377" s="54"/>
      <c r="D1377" s="136"/>
      <c r="E1377" s="22"/>
      <c r="F1377" s="226"/>
      <c r="G1377" s="26"/>
      <c r="H1377" s="27"/>
    </row>
    <row r="1378" spans="1:8" ht="45" customHeight="1" x14ac:dyDescent="0.2">
      <c r="A1378" s="142"/>
      <c r="B1378" s="134"/>
      <c r="C1378" s="55"/>
      <c r="D1378" s="136"/>
      <c r="E1378" s="22"/>
      <c r="F1378" s="226"/>
      <c r="G1378" s="26"/>
      <c r="H1378" s="27"/>
    </row>
    <row r="1379" spans="1:8" ht="11.25" customHeight="1" x14ac:dyDescent="0.2">
      <c r="A1379" s="136">
        <v>1</v>
      </c>
      <c r="B1379" s="341" t="s">
        <v>345</v>
      </c>
      <c r="C1379" s="111" t="s">
        <v>1098</v>
      </c>
      <c r="D1379" s="137"/>
      <c r="E1379" s="22"/>
      <c r="F1379" s="226"/>
      <c r="G1379" s="26">
        <v>0</v>
      </c>
      <c r="H1379" s="27">
        <f t="shared" ref="H1379" si="337">F1379*G1379</f>
        <v>0</v>
      </c>
    </row>
    <row r="1380" spans="1:8" ht="11.25" customHeight="1" x14ac:dyDescent="0.2">
      <c r="A1380" s="136"/>
      <c r="B1380" s="342"/>
      <c r="C1380" s="112"/>
      <c r="D1380" s="137"/>
      <c r="E1380" s="22"/>
      <c r="F1380" s="226"/>
      <c r="G1380" s="26"/>
      <c r="H1380" s="27"/>
    </row>
    <row r="1381" spans="1:8" ht="11.25" customHeight="1" x14ac:dyDescent="0.2">
      <c r="A1381" s="136"/>
      <c r="B1381" s="342"/>
      <c r="C1381" s="112"/>
      <c r="D1381" s="137"/>
      <c r="E1381" s="22"/>
      <c r="F1381" s="226"/>
      <c r="G1381" s="26"/>
      <c r="H1381" s="27"/>
    </row>
    <row r="1382" spans="1:8" ht="11.25" customHeight="1" x14ac:dyDescent="0.2">
      <c r="A1382" s="136"/>
      <c r="B1382" s="343"/>
      <c r="C1382" s="113"/>
      <c r="D1382" s="137"/>
      <c r="E1382" s="22"/>
      <c r="F1382" s="226"/>
      <c r="G1382" s="26"/>
      <c r="H1382" s="27"/>
    </row>
    <row r="1383" spans="1:8" ht="11.25" customHeight="1" x14ac:dyDescent="0.2">
      <c r="A1383" s="136">
        <v>2</v>
      </c>
      <c r="B1383" s="132" t="s">
        <v>346</v>
      </c>
      <c r="C1383" s="53" t="s">
        <v>1192</v>
      </c>
      <c r="D1383" s="137" t="s">
        <v>8</v>
      </c>
      <c r="E1383" s="22" t="s">
        <v>93</v>
      </c>
      <c r="F1383" s="189">
        <v>0.33400000000000002</v>
      </c>
      <c r="G1383" s="159">
        <v>224.0136953652603</v>
      </c>
      <c r="H1383" s="27">
        <f t="shared" ref="H1383" si="338">F1383*G1383</f>
        <v>74.820574251996945</v>
      </c>
    </row>
    <row r="1384" spans="1:8" ht="11.25" customHeight="1" x14ac:dyDescent="0.2">
      <c r="A1384" s="136"/>
      <c r="B1384" s="133"/>
      <c r="C1384" s="54"/>
      <c r="D1384" s="137"/>
      <c r="E1384" s="22"/>
      <c r="F1384" s="189"/>
      <c r="G1384" s="159"/>
      <c r="H1384" s="27"/>
    </row>
    <row r="1385" spans="1:8" ht="11.25" customHeight="1" x14ac:dyDescent="0.2">
      <c r="A1385" s="136"/>
      <c r="B1385" s="133"/>
      <c r="C1385" s="54"/>
      <c r="D1385" s="137"/>
      <c r="E1385" s="22"/>
      <c r="F1385" s="189"/>
      <c r="G1385" s="159"/>
      <c r="H1385" s="27"/>
    </row>
    <row r="1386" spans="1:8" ht="11.25" customHeight="1" x14ac:dyDescent="0.2">
      <c r="A1386" s="136"/>
      <c r="B1386" s="134"/>
      <c r="C1386" s="55"/>
      <c r="D1386" s="137"/>
      <c r="E1386" s="22"/>
      <c r="F1386" s="189"/>
      <c r="G1386" s="159"/>
      <c r="H1386" s="27"/>
    </row>
    <row r="1387" spans="1:8" ht="11.25" customHeight="1" x14ac:dyDescent="0.2">
      <c r="A1387" s="136">
        <v>3</v>
      </c>
      <c r="B1387" s="158" t="s">
        <v>347</v>
      </c>
      <c r="C1387" s="45" t="s">
        <v>1100</v>
      </c>
      <c r="D1387" s="137" t="s">
        <v>30</v>
      </c>
      <c r="E1387" s="22" t="s">
        <v>56</v>
      </c>
      <c r="F1387" s="21">
        <v>10</v>
      </c>
      <c r="G1387" s="26">
        <v>8.7973965011282758</v>
      </c>
      <c r="H1387" s="27">
        <f t="shared" ref="H1387" si="339">F1387*G1387</f>
        <v>87.973965011282758</v>
      </c>
    </row>
    <row r="1388" spans="1:8" ht="11.25" customHeight="1" x14ac:dyDescent="0.2">
      <c r="A1388" s="136"/>
      <c r="B1388" s="158"/>
      <c r="C1388" s="54"/>
      <c r="D1388" s="137"/>
      <c r="E1388" s="22"/>
      <c r="F1388" s="21"/>
      <c r="G1388" s="26"/>
      <c r="H1388" s="27"/>
    </row>
    <row r="1389" spans="1:8" ht="11.25" customHeight="1" x14ac:dyDescent="0.2">
      <c r="A1389" s="136"/>
      <c r="B1389" s="158"/>
      <c r="C1389" s="54"/>
      <c r="D1389" s="137"/>
      <c r="E1389" s="22"/>
      <c r="F1389" s="21"/>
      <c r="G1389" s="26"/>
      <c r="H1389" s="27"/>
    </row>
    <row r="1390" spans="1:8" ht="11.25" customHeight="1" x14ac:dyDescent="0.2">
      <c r="A1390" s="136"/>
      <c r="B1390" s="158"/>
      <c r="C1390" s="55"/>
      <c r="D1390" s="137"/>
      <c r="E1390" s="22"/>
      <c r="F1390" s="21"/>
      <c r="G1390" s="26"/>
      <c r="H1390" s="27"/>
    </row>
    <row r="1391" spans="1:8" ht="11.25" customHeight="1" x14ac:dyDescent="0.2">
      <c r="A1391" s="136">
        <v>4</v>
      </c>
      <c r="B1391" s="158" t="s">
        <v>348</v>
      </c>
      <c r="C1391" s="45" t="s">
        <v>1099</v>
      </c>
      <c r="D1391" s="137" t="s">
        <v>8</v>
      </c>
      <c r="E1391" s="22" t="s">
        <v>93</v>
      </c>
      <c r="F1391" s="170">
        <v>7.4999999999999997E-2</v>
      </c>
      <c r="G1391" s="26">
        <v>436.72896099255917</v>
      </c>
      <c r="H1391" s="27">
        <f t="shared" ref="H1391" si="340">F1391*G1391</f>
        <v>32.754672074441935</v>
      </c>
    </row>
    <row r="1392" spans="1:8" ht="11.25" customHeight="1" x14ac:dyDescent="0.2">
      <c r="A1392" s="136"/>
      <c r="B1392" s="158"/>
      <c r="C1392" s="54"/>
      <c r="D1392" s="137"/>
      <c r="E1392" s="22"/>
      <c r="F1392" s="171"/>
      <c r="G1392" s="26"/>
      <c r="H1392" s="27"/>
    </row>
    <row r="1393" spans="1:8" ht="11.25" customHeight="1" x14ac:dyDescent="0.2">
      <c r="A1393" s="136"/>
      <c r="B1393" s="158"/>
      <c r="C1393" s="54"/>
      <c r="D1393" s="137"/>
      <c r="E1393" s="22"/>
      <c r="F1393" s="171"/>
      <c r="G1393" s="26"/>
      <c r="H1393" s="27"/>
    </row>
    <row r="1394" spans="1:8" ht="11.25" customHeight="1" x14ac:dyDescent="0.2">
      <c r="A1394" s="136"/>
      <c r="B1394" s="158"/>
      <c r="C1394" s="55"/>
      <c r="D1394" s="137"/>
      <c r="E1394" s="22"/>
      <c r="F1394" s="172"/>
      <c r="G1394" s="26"/>
      <c r="H1394" s="27"/>
    </row>
    <row r="1395" spans="1:8" ht="11.25" customHeight="1" x14ac:dyDescent="0.2">
      <c r="A1395" s="136">
        <v>5</v>
      </c>
      <c r="B1395" s="132" t="s">
        <v>349</v>
      </c>
      <c r="C1395" s="45" t="s">
        <v>1101</v>
      </c>
      <c r="D1395" s="137" t="s">
        <v>8</v>
      </c>
      <c r="E1395" s="22" t="s">
        <v>93</v>
      </c>
      <c r="F1395" s="189">
        <v>0.10199999999999999</v>
      </c>
      <c r="G1395" s="26">
        <v>466.36621384153779</v>
      </c>
      <c r="H1395" s="27">
        <f t="shared" ref="H1395" si="341">F1395*G1395</f>
        <v>47.569353811836848</v>
      </c>
    </row>
    <row r="1396" spans="1:8" ht="11.25" customHeight="1" x14ac:dyDescent="0.2">
      <c r="A1396" s="136"/>
      <c r="B1396" s="133"/>
      <c r="C1396" s="54"/>
      <c r="D1396" s="137"/>
      <c r="E1396" s="22"/>
      <c r="F1396" s="189"/>
      <c r="G1396" s="26"/>
      <c r="H1396" s="27"/>
    </row>
    <row r="1397" spans="1:8" ht="11.25" customHeight="1" x14ac:dyDescent="0.2">
      <c r="A1397" s="136"/>
      <c r="B1397" s="133"/>
      <c r="C1397" s="54"/>
      <c r="D1397" s="137"/>
      <c r="E1397" s="22"/>
      <c r="F1397" s="189"/>
      <c r="G1397" s="26"/>
      <c r="H1397" s="27"/>
    </row>
    <row r="1398" spans="1:8" ht="11.25" customHeight="1" x14ac:dyDescent="0.2">
      <c r="A1398" s="136"/>
      <c r="B1398" s="134"/>
      <c r="C1398" s="55"/>
      <c r="D1398" s="137"/>
      <c r="E1398" s="22"/>
      <c r="F1398" s="189"/>
      <c r="G1398" s="26"/>
      <c r="H1398" s="27"/>
    </row>
    <row r="1399" spans="1:8" ht="11.25" customHeight="1" x14ac:dyDescent="0.2">
      <c r="A1399" s="136">
        <v>6</v>
      </c>
      <c r="B1399" s="379" t="s">
        <v>64</v>
      </c>
      <c r="C1399" s="72" t="s">
        <v>1102</v>
      </c>
      <c r="D1399" s="21" t="s">
        <v>8</v>
      </c>
      <c r="E1399" s="22" t="s">
        <v>93</v>
      </c>
      <c r="F1399" s="189">
        <v>0.33400000000000002</v>
      </c>
      <c r="G1399" s="26">
        <v>26.498614253380918</v>
      </c>
      <c r="H1399" s="27">
        <f t="shared" ref="H1399" si="342">F1399*G1399</f>
        <v>8.8505371606292265</v>
      </c>
    </row>
    <row r="1400" spans="1:8" ht="11.25" customHeight="1" x14ac:dyDescent="0.2">
      <c r="A1400" s="136"/>
      <c r="B1400" s="379"/>
      <c r="C1400" s="73"/>
      <c r="D1400" s="21"/>
      <c r="E1400" s="22"/>
      <c r="F1400" s="189"/>
      <c r="G1400" s="26"/>
      <c r="H1400" s="27"/>
    </row>
    <row r="1401" spans="1:8" ht="11.25" customHeight="1" x14ac:dyDescent="0.2">
      <c r="A1401" s="136"/>
      <c r="B1401" s="379"/>
      <c r="C1401" s="73"/>
      <c r="D1401" s="21"/>
      <c r="E1401" s="22"/>
      <c r="F1401" s="189"/>
      <c r="G1401" s="26"/>
      <c r="H1401" s="27"/>
    </row>
    <row r="1402" spans="1:8" ht="11.25" customHeight="1" x14ac:dyDescent="0.2">
      <c r="A1402" s="136"/>
      <c r="B1402" s="379"/>
      <c r="C1402" s="74"/>
      <c r="D1402" s="21"/>
      <c r="E1402" s="22"/>
      <c r="F1402" s="189"/>
      <c r="G1402" s="26"/>
      <c r="H1402" s="27"/>
    </row>
    <row r="1403" spans="1:8" s="7" customFormat="1" ht="11.25" customHeight="1" x14ac:dyDescent="0.2">
      <c r="A1403" s="136"/>
      <c r="B1403" s="341" t="s">
        <v>350</v>
      </c>
      <c r="C1403" s="89" t="s">
        <v>1103</v>
      </c>
      <c r="D1403" s="137"/>
      <c r="E1403" s="22"/>
      <c r="F1403" s="226"/>
      <c r="G1403" s="26">
        <v>0</v>
      </c>
      <c r="H1403" s="27">
        <f t="shared" ref="H1403" si="343">F1403*G1403</f>
        <v>0</v>
      </c>
    </row>
    <row r="1404" spans="1:8" s="7" customFormat="1" ht="11.25" customHeight="1" x14ac:dyDescent="0.2">
      <c r="A1404" s="136"/>
      <c r="B1404" s="342"/>
      <c r="C1404" s="90"/>
      <c r="D1404" s="137"/>
      <c r="E1404" s="22"/>
      <c r="F1404" s="226"/>
      <c r="G1404" s="26"/>
      <c r="H1404" s="27"/>
    </row>
    <row r="1405" spans="1:8" s="7" customFormat="1" ht="11.25" customHeight="1" x14ac:dyDescent="0.2">
      <c r="A1405" s="136"/>
      <c r="B1405" s="342"/>
      <c r="C1405" s="90"/>
      <c r="D1405" s="137"/>
      <c r="E1405" s="22"/>
      <c r="F1405" s="226"/>
      <c r="G1405" s="26"/>
      <c r="H1405" s="27"/>
    </row>
    <row r="1406" spans="1:8" s="7" customFormat="1" ht="11.25" customHeight="1" x14ac:dyDescent="0.2">
      <c r="A1406" s="136"/>
      <c r="B1406" s="343"/>
      <c r="C1406" s="91"/>
      <c r="D1406" s="137"/>
      <c r="E1406" s="22"/>
      <c r="F1406" s="226"/>
      <c r="G1406" s="26"/>
      <c r="H1406" s="27"/>
    </row>
    <row r="1407" spans="1:8" ht="11.25" customHeight="1" x14ac:dyDescent="0.2">
      <c r="A1407" s="136">
        <v>1</v>
      </c>
      <c r="B1407" s="158" t="s">
        <v>351</v>
      </c>
      <c r="C1407" s="53" t="s">
        <v>1104</v>
      </c>
      <c r="D1407" s="136" t="s">
        <v>8</v>
      </c>
      <c r="E1407" s="22" t="s">
        <v>93</v>
      </c>
      <c r="F1407" s="21">
        <v>0.495</v>
      </c>
      <c r="G1407" s="26">
        <v>127.17034912854528</v>
      </c>
      <c r="H1407" s="27">
        <f t="shared" ref="H1407" si="344">F1407*G1407</f>
        <v>62.949322818629916</v>
      </c>
    </row>
    <row r="1408" spans="1:8" ht="11.25" customHeight="1" x14ac:dyDescent="0.2">
      <c r="A1408" s="136"/>
      <c r="B1408" s="158"/>
      <c r="C1408" s="54"/>
      <c r="D1408" s="136"/>
      <c r="E1408" s="22"/>
      <c r="F1408" s="21"/>
      <c r="G1408" s="194"/>
      <c r="H1408" s="27"/>
    </row>
    <row r="1409" spans="1:8" ht="11.25" customHeight="1" x14ac:dyDescent="0.2">
      <c r="A1409" s="136"/>
      <c r="B1409" s="158"/>
      <c r="C1409" s="54"/>
      <c r="D1409" s="136"/>
      <c r="E1409" s="22"/>
      <c r="F1409" s="21"/>
      <c r="G1409" s="26"/>
      <c r="H1409" s="27"/>
    </row>
    <row r="1410" spans="1:8" ht="11.25" customHeight="1" x14ac:dyDescent="0.2">
      <c r="A1410" s="136"/>
      <c r="B1410" s="158"/>
      <c r="C1410" s="55"/>
      <c r="D1410" s="136"/>
      <c r="E1410" s="22"/>
      <c r="F1410" s="21"/>
      <c r="G1410" s="26"/>
      <c r="H1410" s="27"/>
    </row>
    <row r="1411" spans="1:8" ht="11.25" customHeight="1" x14ac:dyDescent="0.2">
      <c r="A1411" s="136">
        <v>2</v>
      </c>
      <c r="B1411" s="191" t="s">
        <v>352</v>
      </c>
      <c r="C1411" s="115" t="s">
        <v>1105</v>
      </c>
      <c r="D1411" s="142" t="s">
        <v>8</v>
      </c>
      <c r="E1411" s="22" t="s">
        <v>93</v>
      </c>
      <c r="F1411" s="189">
        <v>0.13300000000000001</v>
      </c>
      <c r="G1411" s="26">
        <v>475.81857725645568</v>
      </c>
      <c r="H1411" s="27">
        <f t="shared" ref="H1411" si="345">F1411*G1411</f>
        <v>63.28387077510861</v>
      </c>
    </row>
    <row r="1412" spans="1:8" ht="11.25" customHeight="1" x14ac:dyDescent="0.2">
      <c r="A1412" s="136"/>
      <c r="B1412" s="191"/>
      <c r="C1412" s="116"/>
      <c r="D1412" s="142"/>
      <c r="E1412" s="22"/>
      <c r="F1412" s="189"/>
      <c r="G1412" s="26"/>
      <c r="H1412" s="27"/>
    </row>
    <row r="1413" spans="1:8" ht="11.25" customHeight="1" x14ac:dyDescent="0.2">
      <c r="A1413" s="136"/>
      <c r="B1413" s="191"/>
      <c r="C1413" s="116"/>
      <c r="D1413" s="142"/>
      <c r="E1413" s="22"/>
      <c r="F1413" s="189"/>
      <c r="G1413" s="26"/>
      <c r="H1413" s="27"/>
    </row>
    <row r="1414" spans="1:8" ht="11.25" customHeight="1" x14ac:dyDescent="0.2">
      <c r="A1414" s="136"/>
      <c r="B1414" s="191"/>
      <c r="C1414" s="117"/>
      <c r="D1414" s="142"/>
      <c r="E1414" s="22"/>
      <c r="F1414" s="189"/>
      <c r="G1414" s="26"/>
      <c r="H1414" s="27"/>
    </row>
    <row r="1415" spans="1:8" ht="11.25" customHeight="1" x14ac:dyDescent="0.2">
      <c r="A1415" s="136">
        <v>3</v>
      </c>
      <c r="B1415" s="158" t="s">
        <v>353</v>
      </c>
      <c r="C1415" s="115" t="s">
        <v>1110</v>
      </c>
      <c r="D1415" s="21" t="s">
        <v>8</v>
      </c>
      <c r="E1415" s="22" t="s">
        <v>93</v>
      </c>
      <c r="F1415" s="138">
        <v>0.161</v>
      </c>
      <c r="G1415" s="26">
        <v>486.96790040255564</v>
      </c>
      <c r="H1415" s="27">
        <f t="shared" ref="H1415" si="346">F1415*G1415</f>
        <v>78.401831964811464</v>
      </c>
    </row>
    <row r="1416" spans="1:8" ht="11.25" customHeight="1" x14ac:dyDescent="0.2">
      <c r="A1416" s="136"/>
      <c r="B1416" s="158"/>
      <c r="C1416" s="116"/>
      <c r="D1416" s="21"/>
      <c r="E1416" s="22"/>
      <c r="F1416" s="139"/>
      <c r="G1416" s="26"/>
      <c r="H1416" s="27"/>
    </row>
    <row r="1417" spans="1:8" ht="11.25" customHeight="1" x14ac:dyDescent="0.2">
      <c r="A1417" s="136"/>
      <c r="B1417" s="158"/>
      <c r="C1417" s="116"/>
      <c r="D1417" s="21"/>
      <c r="E1417" s="22"/>
      <c r="F1417" s="139"/>
      <c r="G1417" s="26"/>
      <c r="H1417" s="27"/>
    </row>
    <row r="1418" spans="1:8" ht="11.25" customHeight="1" x14ac:dyDescent="0.2">
      <c r="A1418" s="136"/>
      <c r="B1418" s="158"/>
      <c r="C1418" s="117"/>
      <c r="D1418" s="21"/>
      <c r="E1418" s="22"/>
      <c r="F1418" s="140"/>
      <c r="G1418" s="26"/>
      <c r="H1418" s="27"/>
    </row>
    <row r="1419" spans="1:8" ht="11.25" customHeight="1" x14ac:dyDescent="0.2">
      <c r="A1419" s="136">
        <v>4</v>
      </c>
      <c r="B1419" s="191" t="s">
        <v>354</v>
      </c>
      <c r="C1419" s="115" t="s">
        <v>1106</v>
      </c>
      <c r="D1419" s="142" t="s">
        <v>8</v>
      </c>
      <c r="E1419" s="22" t="s">
        <v>93</v>
      </c>
      <c r="F1419" s="189">
        <v>0.20100000000000001</v>
      </c>
      <c r="G1419" s="374">
        <v>490.34693425324286</v>
      </c>
      <c r="H1419" s="27">
        <f t="shared" ref="H1419" si="347">F1419*G1419</f>
        <v>98.559733784901823</v>
      </c>
    </row>
    <row r="1420" spans="1:8" ht="11.25" customHeight="1" x14ac:dyDescent="0.2">
      <c r="A1420" s="136"/>
      <c r="B1420" s="191"/>
      <c r="C1420" s="116"/>
      <c r="D1420" s="142"/>
      <c r="E1420" s="22"/>
      <c r="F1420" s="189"/>
      <c r="G1420" s="374"/>
      <c r="H1420" s="27"/>
    </row>
    <row r="1421" spans="1:8" ht="11.25" customHeight="1" x14ac:dyDescent="0.2">
      <c r="A1421" s="136"/>
      <c r="B1421" s="191"/>
      <c r="C1421" s="116"/>
      <c r="D1421" s="142"/>
      <c r="E1421" s="22"/>
      <c r="F1421" s="189"/>
      <c r="G1421" s="374"/>
      <c r="H1421" s="27"/>
    </row>
    <row r="1422" spans="1:8" ht="11.25" customHeight="1" x14ac:dyDescent="0.2">
      <c r="A1422" s="136"/>
      <c r="B1422" s="191"/>
      <c r="C1422" s="117"/>
      <c r="D1422" s="142"/>
      <c r="E1422" s="22"/>
      <c r="F1422" s="189"/>
      <c r="G1422" s="374"/>
      <c r="H1422" s="27"/>
    </row>
    <row r="1423" spans="1:8" ht="11.25" customHeight="1" x14ac:dyDescent="0.2">
      <c r="A1423" s="136">
        <v>5</v>
      </c>
      <c r="B1423" s="379" t="s">
        <v>64</v>
      </c>
      <c r="C1423" s="72" t="s">
        <v>1102</v>
      </c>
      <c r="D1423" s="21" t="s">
        <v>8</v>
      </c>
      <c r="E1423" s="22" t="s">
        <v>93</v>
      </c>
      <c r="F1423" s="21">
        <v>0.495</v>
      </c>
      <c r="G1423" s="26">
        <v>26.498614253380918</v>
      </c>
      <c r="H1423" s="27">
        <f t="shared" ref="H1423" si="348">F1423*G1423</f>
        <v>13.116814055423553</v>
      </c>
    </row>
    <row r="1424" spans="1:8" ht="11.25" customHeight="1" x14ac:dyDescent="0.2">
      <c r="A1424" s="136"/>
      <c r="B1424" s="379"/>
      <c r="C1424" s="73"/>
      <c r="D1424" s="21"/>
      <c r="E1424" s="22"/>
      <c r="F1424" s="21"/>
      <c r="G1424" s="26"/>
      <c r="H1424" s="27"/>
    </row>
    <row r="1425" spans="1:8" ht="11.25" customHeight="1" x14ac:dyDescent="0.2">
      <c r="A1425" s="136"/>
      <c r="B1425" s="379"/>
      <c r="C1425" s="73"/>
      <c r="D1425" s="21"/>
      <c r="E1425" s="22"/>
      <c r="F1425" s="21"/>
      <c r="G1425" s="26"/>
      <c r="H1425" s="27"/>
    </row>
    <row r="1426" spans="1:8" ht="11.25" customHeight="1" x14ac:dyDescent="0.2">
      <c r="A1426" s="136"/>
      <c r="B1426" s="379"/>
      <c r="C1426" s="74"/>
      <c r="D1426" s="21"/>
      <c r="E1426" s="22"/>
      <c r="F1426" s="21"/>
      <c r="G1426" s="26"/>
      <c r="H1426" s="27"/>
    </row>
    <row r="1427" spans="1:8" ht="11.25" customHeight="1" x14ac:dyDescent="0.2">
      <c r="A1427" s="136">
        <v>6</v>
      </c>
      <c r="B1427" s="132" t="s">
        <v>355</v>
      </c>
      <c r="C1427" s="45" t="s">
        <v>1108</v>
      </c>
      <c r="D1427" s="137" t="s">
        <v>30</v>
      </c>
      <c r="E1427" s="22" t="s">
        <v>56</v>
      </c>
      <c r="F1427" s="226">
        <v>20</v>
      </c>
      <c r="G1427" s="184">
        <v>9.701369987085295</v>
      </c>
      <c r="H1427" s="27">
        <f t="shared" ref="H1427" si="349">F1427*G1427</f>
        <v>194.02739974170589</v>
      </c>
    </row>
    <row r="1428" spans="1:8" ht="11.25" customHeight="1" x14ac:dyDescent="0.2">
      <c r="A1428" s="136"/>
      <c r="B1428" s="133"/>
      <c r="C1428" s="54"/>
      <c r="D1428" s="137"/>
      <c r="E1428" s="22"/>
      <c r="F1428" s="226"/>
      <c r="G1428" s="184"/>
      <c r="H1428" s="27"/>
    </row>
    <row r="1429" spans="1:8" ht="11.25" customHeight="1" x14ac:dyDescent="0.2">
      <c r="A1429" s="136"/>
      <c r="B1429" s="133"/>
      <c r="C1429" s="54"/>
      <c r="D1429" s="137"/>
      <c r="E1429" s="22"/>
      <c r="F1429" s="226"/>
      <c r="G1429" s="184"/>
      <c r="H1429" s="27"/>
    </row>
    <row r="1430" spans="1:8" ht="11.25" customHeight="1" x14ac:dyDescent="0.2">
      <c r="A1430" s="136"/>
      <c r="B1430" s="134"/>
      <c r="C1430" s="55"/>
      <c r="D1430" s="137"/>
      <c r="E1430" s="22"/>
      <c r="F1430" s="226"/>
      <c r="G1430" s="184"/>
      <c r="H1430" s="27"/>
    </row>
    <row r="1431" spans="1:8" ht="11.25" customHeight="1" x14ac:dyDescent="0.2">
      <c r="A1431" s="136"/>
      <c r="B1431" s="341" t="s">
        <v>356</v>
      </c>
      <c r="C1431" s="111" t="s">
        <v>1109</v>
      </c>
      <c r="D1431" s="137"/>
      <c r="E1431" s="22"/>
      <c r="F1431" s="170"/>
      <c r="G1431" s="184">
        <v>0</v>
      </c>
      <c r="H1431" s="27">
        <f t="shared" ref="H1431" si="350">F1431*G1431</f>
        <v>0</v>
      </c>
    </row>
    <row r="1432" spans="1:8" ht="11.25" customHeight="1" x14ac:dyDescent="0.2">
      <c r="A1432" s="136"/>
      <c r="B1432" s="342"/>
      <c r="C1432" s="112"/>
      <c r="D1432" s="137"/>
      <c r="E1432" s="22"/>
      <c r="F1432" s="171"/>
      <c r="G1432" s="184"/>
      <c r="H1432" s="27"/>
    </row>
    <row r="1433" spans="1:8" ht="11.25" customHeight="1" x14ac:dyDescent="0.2">
      <c r="A1433" s="136"/>
      <c r="B1433" s="342"/>
      <c r="C1433" s="112"/>
      <c r="D1433" s="137"/>
      <c r="E1433" s="22"/>
      <c r="F1433" s="171"/>
      <c r="G1433" s="184"/>
      <c r="H1433" s="27"/>
    </row>
    <row r="1434" spans="1:8" ht="11.25" customHeight="1" x14ac:dyDescent="0.2">
      <c r="A1434" s="136"/>
      <c r="B1434" s="343"/>
      <c r="C1434" s="113"/>
      <c r="D1434" s="137"/>
      <c r="E1434" s="22"/>
      <c r="F1434" s="172"/>
      <c r="G1434" s="184"/>
      <c r="H1434" s="27"/>
    </row>
    <row r="1435" spans="1:8" ht="11.25" customHeight="1" x14ac:dyDescent="0.2">
      <c r="A1435" s="136">
        <v>1</v>
      </c>
      <c r="B1435" s="132" t="s">
        <v>357</v>
      </c>
      <c r="C1435" s="53" t="s">
        <v>998</v>
      </c>
      <c r="D1435" s="160" t="s">
        <v>8</v>
      </c>
      <c r="E1435" s="22" t="s">
        <v>93</v>
      </c>
      <c r="F1435" s="189">
        <v>0.109</v>
      </c>
      <c r="G1435" s="184">
        <v>200.42116780167123</v>
      </c>
      <c r="H1435" s="27">
        <f t="shared" ref="H1435" si="351">F1435*G1435</f>
        <v>21.845907290382165</v>
      </c>
    </row>
    <row r="1436" spans="1:8" ht="11.25" customHeight="1" x14ac:dyDescent="0.2">
      <c r="A1436" s="136"/>
      <c r="B1436" s="133"/>
      <c r="C1436" s="54"/>
      <c r="D1436" s="161"/>
      <c r="E1436" s="22"/>
      <c r="F1436" s="189"/>
      <c r="G1436" s="184"/>
      <c r="H1436" s="27"/>
    </row>
    <row r="1437" spans="1:8" ht="11.25" customHeight="1" x14ac:dyDescent="0.2">
      <c r="A1437" s="136"/>
      <c r="B1437" s="133"/>
      <c r="C1437" s="54"/>
      <c r="D1437" s="161"/>
      <c r="E1437" s="22"/>
      <c r="F1437" s="189"/>
      <c r="G1437" s="184"/>
      <c r="H1437" s="27"/>
    </row>
    <row r="1438" spans="1:8" ht="11.25" customHeight="1" x14ac:dyDescent="0.2">
      <c r="A1438" s="136"/>
      <c r="B1438" s="134"/>
      <c r="C1438" s="55"/>
      <c r="D1438" s="162"/>
      <c r="E1438" s="22"/>
      <c r="F1438" s="189"/>
      <c r="G1438" s="184"/>
      <c r="H1438" s="27"/>
    </row>
    <row r="1439" spans="1:8" ht="11.25" customHeight="1" x14ac:dyDescent="0.2">
      <c r="A1439" s="136">
        <v>2</v>
      </c>
      <c r="B1439" s="198" t="s">
        <v>293</v>
      </c>
      <c r="C1439" s="115" t="s">
        <v>1111</v>
      </c>
      <c r="D1439" s="160" t="s">
        <v>8</v>
      </c>
      <c r="E1439" s="22" t="s">
        <v>93</v>
      </c>
      <c r="F1439" s="136">
        <v>7.6999999999999999E-2</v>
      </c>
      <c r="G1439" s="184">
        <v>466.36621384153779</v>
      </c>
      <c r="H1439" s="27">
        <f t="shared" ref="H1439" si="352">F1439*G1439</f>
        <v>35.910198465798409</v>
      </c>
    </row>
    <row r="1440" spans="1:8" ht="11.25" customHeight="1" x14ac:dyDescent="0.2">
      <c r="A1440" s="136"/>
      <c r="B1440" s="199"/>
      <c r="C1440" s="116"/>
      <c r="D1440" s="161"/>
      <c r="E1440" s="22"/>
      <c r="F1440" s="136"/>
      <c r="G1440" s="184"/>
      <c r="H1440" s="27"/>
    </row>
    <row r="1441" spans="1:8" ht="11.25" customHeight="1" x14ac:dyDescent="0.2">
      <c r="A1441" s="136"/>
      <c r="B1441" s="199"/>
      <c r="C1441" s="116"/>
      <c r="D1441" s="161"/>
      <c r="E1441" s="22"/>
      <c r="F1441" s="136"/>
      <c r="G1441" s="184"/>
      <c r="H1441" s="27"/>
    </row>
    <row r="1442" spans="1:8" ht="11.25" customHeight="1" x14ac:dyDescent="0.2">
      <c r="A1442" s="136"/>
      <c r="B1442" s="200"/>
      <c r="C1442" s="117"/>
      <c r="D1442" s="162"/>
      <c r="E1442" s="22"/>
      <c r="F1442" s="136"/>
      <c r="G1442" s="184"/>
      <c r="H1442" s="27"/>
    </row>
    <row r="1443" spans="1:8" ht="11.25" customHeight="1" x14ac:dyDescent="0.2">
      <c r="A1443" s="136">
        <v>3</v>
      </c>
      <c r="B1443" s="158" t="s">
        <v>358</v>
      </c>
      <c r="C1443" s="53" t="s">
        <v>1112</v>
      </c>
      <c r="D1443" s="160" t="s">
        <v>8</v>
      </c>
      <c r="E1443" s="22" t="s">
        <v>93</v>
      </c>
      <c r="F1443" s="21">
        <v>2.1999999999999999E-2</v>
      </c>
      <c r="G1443" s="184">
        <v>325.99489572708836</v>
      </c>
      <c r="H1443" s="27">
        <f t="shared" ref="H1443" si="353">F1443*G1443</f>
        <v>7.1718877059959434</v>
      </c>
    </row>
    <row r="1444" spans="1:8" ht="11.25" customHeight="1" x14ac:dyDescent="0.2">
      <c r="A1444" s="136"/>
      <c r="B1444" s="158"/>
      <c r="C1444" s="54"/>
      <c r="D1444" s="161"/>
      <c r="E1444" s="22"/>
      <c r="F1444" s="21"/>
      <c r="G1444" s="378"/>
      <c r="H1444" s="27"/>
    </row>
    <row r="1445" spans="1:8" ht="11.25" customHeight="1" x14ac:dyDescent="0.2">
      <c r="A1445" s="136"/>
      <c r="B1445" s="158"/>
      <c r="C1445" s="54"/>
      <c r="D1445" s="161"/>
      <c r="E1445" s="22"/>
      <c r="F1445" s="21"/>
      <c r="G1445" s="378"/>
      <c r="H1445" s="27"/>
    </row>
    <row r="1446" spans="1:8" ht="11.25" customHeight="1" x14ac:dyDescent="0.2">
      <c r="A1446" s="136"/>
      <c r="B1446" s="158"/>
      <c r="C1446" s="55"/>
      <c r="D1446" s="162"/>
      <c r="E1446" s="22"/>
      <c r="F1446" s="21"/>
      <c r="G1446" s="184"/>
      <c r="H1446" s="27"/>
    </row>
    <row r="1447" spans="1:8" ht="11.25" customHeight="1" x14ac:dyDescent="0.2">
      <c r="A1447" s="136">
        <v>4</v>
      </c>
      <c r="B1447" s="132" t="s">
        <v>359</v>
      </c>
      <c r="C1447" s="69" t="s">
        <v>1113</v>
      </c>
      <c r="D1447" s="160" t="s">
        <v>8</v>
      </c>
      <c r="E1447" s="22" t="s">
        <v>93</v>
      </c>
      <c r="F1447" s="170">
        <v>0.01</v>
      </c>
      <c r="G1447" s="184">
        <v>713.27385472853393</v>
      </c>
      <c r="H1447" s="27">
        <f t="shared" ref="H1447" si="354">F1447*G1447</f>
        <v>7.1327385472853395</v>
      </c>
    </row>
    <row r="1448" spans="1:8" ht="11.25" customHeight="1" x14ac:dyDescent="0.2">
      <c r="A1448" s="136"/>
      <c r="B1448" s="133"/>
      <c r="C1448" s="70"/>
      <c r="D1448" s="161"/>
      <c r="E1448" s="22"/>
      <c r="F1448" s="171"/>
      <c r="G1448" s="184"/>
      <c r="H1448" s="27"/>
    </row>
    <row r="1449" spans="1:8" ht="11.25" customHeight="1" x14ac:dyDescent="0.2">
      <c r="A1449" s="136"/>
      <c r="B1449" s="133"/>
      <c r="C1449" s="70"/>
      <c r="D1449" s="161"/>
      <c r="E1449" s="22"/>
      <c r="F1449" s="171"/>
      <c r="G1449" s="184"/>
      <c r="H1449" s="27"/>
    </row>
    <row r="1450" spans="1:8" ht="11.25" customHeight="1" x14ac:dyDescent="0.2">
      <c r="A1450" s="136"/>
      <c r="B1450" s="134"/>
      <c r="C1450" s="71"/>
      <c r="D1450" s="162"/>
      <c r="E1450" s="22"/>
      <c r="F1450" s="172"/>
      <c r="G1450" s="184"/>
      <c r="H1450" s="27"/>
    </row>
    <row r="1451" spans="1:8" ht="11.25" customHeight="1" x14ac:dyDescent="0.2">
      <c r="A1451" s="136">
        <v>5</v>
      </c>
      <c r="B1451" s="379" t="s">
        <v>64</v>
      </c>
      <c r="C1451" s="72" t="s">
        <v>1102</v>
      </c>
      <c r="D1451" s="21" t="s">
        <v>8</v>
      </c>
      <c r="E1451" s="22" t="s">
        <v>93</v>
      </c>
      <c r="F1451" s="189">
        <v>0.109</v>
      </c>
      <c r="G1451" s="184">
        <v>26.498614253380918</v>
      </c>
      <c r="H1451" s="27">
        <f t="shared" ref="H1451" si="355">F1451*G1451</f>
        <v>2.8883489536185198</v>
      </c>
    </row>
    <row r="1452" spans="1:8" ht="11.25" customHeight="1" x14ac:dyDescent="0.2">
      <c r="A1452" s="136"/>
      <c r="B1452" s="379"/>
      <c r="C1452" s="73"/>
      <c r="D1452" s="21"/>
      <c r="E1452" s="22"/>
      <c r="F1452" s="189"/>
      <c r="G1452" s="184"/>
      <c r="H1452" s="27"/>
    </row>
    <row r="1453" spans="1:8" ht="11.25" customHeight="1" x14ac:dyDescent="0.2">
      <c r="A1453" s="136"/>
      <c r="B1453" s="379"/>
      <c r="C1453" s="73"/>
      <c r="D1453" s="21"/>
      <c r="E1453" s="22"/>
      <c r="F1453" s="189"/>
      <c r="G1453" s="184"/>
      <c r="H1453" s="27"/>
    </row>
    <row r="1454" spans="1:8" ht="11.25" customHeight="1" x14ac:dyDescent="0.2">
      <c r="A1454" s="136"/>
      <c r="B1454" s="379"/>
      <c r="C1454" s="74"/>
      <c r="D1454" s="21"/>
      <c r="E1454" s="22"/>
      <c r="F1454" s="189"/>
      <c r="G1454" s="184"/>
      <c r="H1454" s="27"/>
    </row>
    <row r="1455" spans="1:8" ht="11.25" customHeight="1" x14ac:dyDescent="0.2">
      <c r="A1455" s="136"/>
      <c r="B1455" s="163" t="s">
        <v>360</v>
      </c>
      <c r="C1455" s="50" t="s">
        <v>1114</v>
      </c>
      <c r="D1455" s="137"/>
      <c r="E1455" s="22"/>
      <c r="F1455" s="226"/>
      <c r="G1455" s="184">
        <v>0</v>
      </c>
      <c r="H1455" s="27">
        <f t="shared" ref="H1455" si="356">F1455*G1455</f>
        <v>0</v>
      </c>
    </row>
    <row r="1456" spans="1:8" ht="11.25" customHeight="1" x14ac:dyDescent="0.2">
      <c r="A1456" s="136"/>
      <c r="B1456" s="164"/>
      <c r="C1456" s="51"/>
      <c r="D1456" s="137"/>
      <c r="E1456" s="22"/>
      <c r="F1456" s="226"/>
      <c r="G1456" s="184"/>
      <c r="H1456" s="27"/>
    </row>
    <row r="1457" spans="1:8" ht="11.25" customHeight="1" x14ac:dyDescent="0.2">
      <c r="A1457" s="136"/>
      <c r="B1457" s="164"/>
      <c r="C1457" s="51"/>
      <c r="D1457" s="137"/>
      <c r="E1457" s="22"/>
      <c r="F1457" s="226"/>
      <c r="G1457" s="184"/>
      <c r="H1457" s="27"/>
    </row>
    <row r="1458" spans="1:8" ht="11.25" customHeight="1" x14ac:dyDescent="0.2">
      <c r="A1458" s="136"/>
      <c r="B1458" s="165"/>
      <c r="C1458" s="52"/>
      <c r="D1458" s="137"/>
      <c r="E1458" s="22"/>
      <c r="F1458" s="226"/>
      <c r="G1458" s="184"/>
      <c r="H1458" s="27"/>
    </row>
    <row r="1459" spans="1:8" ht="11.25" customHeight="1" x14ac:dyDescent="0.2">
      <c r="A1459" s="142">
        <v>1</v>
      </c>
      <c r="B1459" s="228" t="s">
        <v>361</v>
      </c>
      <c r="C1459" s="48" t="s">
        <v>1115</v>
      </c>
      <c r="D1459" s="136" t="s">
        <v>30</v>
      </c>
      <c r="E1459" s="22" t="s">
        <v>56</v>
      </c>
      <c r="F1459" s="297">
        <v>2950</v>
      </c>
      <c r="G1459" s="184">
        <v>4.6476274987457815</v>
      </c>
      <c r="H1459" s="27">
        <f t="shared" ref="H1459" si="357">F1459*G1459</f>
        <v>13710.501121300056</v>
      </c>
    </row>
    <row r="1460" spans="1:8" ht="11.25" customHeight="1" x14ac:dyDescent="0.2">
      <c r="A1460" s="142"/>
      <c r="B1460" s="228"/>
      <c r="C1460" s="48"/>
      <c r="D1460" s="136"/>
      <c r="E1460" s="22"/>
      <c r="F1460" s="297"/>
      <c r="G1460" s="184"/>
      <c r="H1460" s="27"/>
    </row>
    <row r="1461" spans="1:8" ht="11.25" customHeight="1" x14ac:dyDescent="0.2">
      <c r="A1461" s="142"/>
      <c r="B1461" s="228"/>
      <c r="C1461" s="48"/>
      <c r="D1461" s="136"/>
      <c r="E1461" s="22"/>
      <c r="F1461" s="297"/>
      <c r="G1461" s="184"/>
      <c r="H1461" s="27"/>
    </row>
    <row r="1462" spans="1:8" ht="11.25" customHeight="1" x14ac:dyDescent="0.2">
      <c r="A1462" s="142"/>
      <c r="B1462" s="228"/>
      <c r="C1462" s="48"/>
      <c r="D1462" s="136"/>
      <c r="E1462" s="22"/>
      <c r="F1462" s="297"/>
      <c r="G1462" s="184"/>
      <c r="H1462" s="27"/>
    </row>
    <row r="1463" spans="1:8" ht="11.25" customHeight="1" x14ac:dyDescent="0.2">
      <c r="A1463" s="142">
        <v>2</v>
      </c>
      <c r="B1463" s="158" t="s">
        <v>362</v>
      </c>
      <c r="C1463" s="48" t="s">
        <v>1116</v>
      </c>
      <c r="D1463" s="136" t="s">
        <v>30</v>
      </c>
      <c r="E1463" s="22" t="s">
        <v>56</v>
      </c>
      <c r="F1463" s="297">
        <v>2950</v>
      </c>
      <c r="G1463" s="184">
        <v>2.2369582074847658</v>
      </c>
      <c r="H1463" s="27">
        <f t="shared" ref="H1463" si="358">F1463*G1463</f>
        <v>6599.026712080059</v>
      </c>
    </row>
    <row r="1464" spans="1:8" ht="11.25" customHeight="1" x14ac:dyDescent="0.2">
      <c r="A1464" s="142"/>
      <c r="B1464" s="158"/>
      <c r="C1464" s="48"/>
      <c r="D1464" s="136"/>
      <c r="E1464" s="22"/>
      <c r="F1464" s="297"/>
      <c r="G1464" s="184"/>
      <c r="H1464" s="27"/>
    </row>
    <row r="1465" spans="1:8" ht="11.25" customHeight="1" x14ac:dyDescent="0.2">
      <c r="A1465" s="142"/>
      <c r="B1465" s="158"/>
      <c r="C1465" s="48"/>
      <c r="D1465" s="136"/>
      <c r="E1465" s="22"/>
      <c r="F1465" s="297"/>
      <c r="G1465" s="184"/>
      <c r="H1465" s="27"/>
    </row>
    <row r="1466" spans="1:8" ht="11.25" customHeight="1" x14ac:dyDescent="0.2">
      <c r="A1466" s="142"/>
      <c r="B1466" s="158"/>
      <c r="C1466" s="48"/>
      <c r="D1466" s="136"/>
      <c r="E1466" s="22"/>
      <c r="F1466" s="297"/>
      <c r="G1466" s="184"/>
      <c r="H1466" s="27"/>
    </row>
    <row r="1467" spans="1:8" ht="11.25" customHeight="1" x14ac:dyDescent="0.2">
      <c r="A1467" s="142">
        <v>3</v>
      </c>
      <c r="B1467" s="132" t="s">
        <v>363</v>
      </c>
      <c r="C1467" s="69" t="s">
        <v>1117</v>
      </c>
      <c r="D1467" s="136" t="s">
        <v>30</v>
      </c>
      <c r="E1467" s="22" t="s">
        <v>56</v>
      </c>
      <c r="F1467" s="177">
        <v>8.8000000000000007</v>
      </c>
      <c r="G1467" s="184">
        <v>7.0853986684609547</v>
      </c>
      <c r="H1467" s="27">
        <f t="shared" ref="H1467" si="359">F1467*G1467</f>
        <v>62.351508282456408</v>
      </c>
    </row>
    <row r="1468" spans="1:8" ht="11.25" customHeight="1" x14ac:dyDescent="0.2">
      <c r="A1468" s="142"/>
      <c r="B1468" s="133"/>
      <c r="C1468" s="70"/>
      <c r="D1468" s="136"/>
      <c r="E1468" s="22"/>
      <c r="F1468" s="177"/>
      <c r="G1468" s="378"/>
      <c r="H1468" s="27"/>
    </row>
    <row r="1469" spans="1:8" ht="11.25" customHeight="1" x14ac:dyDescent="0.2">
      <c r="A1469" s="142"/>
      <c r="B1469" s="133"/>
      <c r="C1469" s="70"/>
      <c r="D1469" s="136"/>
      <c r="E1469" s="22"/>
      <c r="F1469" s="177"/>
      <c r="G1469" s="184"/>
      <c r="H1469" s="27"/>
    </row>
    <row r="1470" spans="1:8" ht="11.25" customHeight="1" x14ac:dyDescent="0.2">
      <c r="A1470" s="142"/>
      <c r="B1470" s="134"/>
      <c r="C1470" s="71"/>
      <c r="D1470" s="136"/>
      <c r="E1470" s="22"/>
      <c r="F1470" s="177"/>
      <c r="G1470" s="184"/>
      <c r="H1470" s="27"/>
    </row>
    <row r="1471" spans="1:8" ht="11.25" customHeight="1" x14ac:dyDescent="0.2">
      <c r="A1471" s="142">
        <v>4</v>
      </c>
      <c r="B1471" s="375" t="s">
        <v>364</v>
      </c>
      <c r="C1471" s="53" t="s">
        <v>1118</v>
      </c>
      <c r="D1471" s="160" t="s">
        <v>30</v>
      </c>
      <c r="E1471" s="22" t="s">
        <v>56</v>
      </c>
      <c r="F1471" s="241">
        <v>966.8</v>
      </c>
      <c r="G1471" s="184">
        <v>2.5201331798928708</v>
      </c>
      <c r="H1471" s="27">
        <f t="shared" ref="H1471" si="360">F1471*G1471</f>
        <v>2436.4647583204273</v>
      </c>
    </row>
    <row r="1472" spans="1:8" ht="11.25" customHeight="1" x14ac:dyDescent="0.2">
      <c r="A1472" s="142"/>
      <c r="B1472" s="376"/>
      <c r="C1472" s="54"/>
      <c r="D1472" s="161"/>
      <c r="E1472" s="22"/>
      <c r="F1472" s="241"/>
      <c r="G1472" s="184"/>
      <c r="H1472" s="27"/>
    </row>
    <row r="1473" spans="1:8" ht="11.25" customHeight="1" x14ac:dyDescent="0.2">
      <c r="A1473" s="142"/>
      <c r="B1473" s="376"/>
      <c r="C1473" s="54"/>
      <c r="D1473" s="161"/>
      <c r="E1473" s="22"/>
      <c r="F1473" s="241"/>
      <c r="G1473" s="184"/>
      <c r="H1473" s="27"/>
    </row>
    <row r="1474" spans="1:8" ht="11.25" customHeight="1" x14ac:dyDescent="0.2">
      <c r="A1474" s="142"/>
      <c r="B1474" s="377"/>
      <c r="C1474" s="55"/>
      <c r="D1474" s="162"/>
      <c r="E1474" s="22"/>
      <c r="F1474" s="241"/>
      <c r="G1474" s="184"/>
      <c r="H1474" s="27"/>
    </row>
    <row r="1475" spans="1:8" ht="11.25" customHeight="1" x14ac:dyDescent="0.2">
      <c r="A1475" s="142">
        <v>5</v>
      </c>
      <c r="B1475" s="187" t="s">
        <v>41</v>
      </c>
      <c r="C1475" s="69" t="s">
        <v>1119</v>
      </c>
      <c r="D1475" s="142" t="s">
        <v>30</v>
      </c>
      <c r="E1475" s="22" t="s">
        <v>56</v>
      </c>
      <c r="F1475" s="142">
        <v>25</v>
      </c>
      <c r="G1475" s="184">
        <v>8.5260379031150197</v>
      </c>
      <c r="H1475" s="27">
        <f t="shared" ref="H1475" si="361">F1475*G1475</f>
        <v>213.15094757787548</v>
      </c>
    </row>
    <row r="1476" spans="1:8" ht="11.25" customHeight="1" x14ac:dyDescent="0.2">
      <c r="A1476" s="142"/>
      <c r="B1476" s="187"/>
      <c r="C1476" s="70"/>
      <c r="D1476" s="142"/>
      <c r="E1476" s="22"/>
      <c r="F1476" s="142"/>
      <c r="G1476" s="184"/>
      <c r="H1476" s="27"/>
    </row>
    <row r="1477" spans="1:8" ht="11.25" customHeight="1" x14ac:dyDescent="0.2">
      <c r="A1477" s="142"/>
      <c r="B1477" s="187"/>
      <c r="C1477" s="70"/>
      <c r="D1477" s="142"/>
      <c r="E1477" s="22"/>
      <c r="F1477" s="142"/>
      <c r="G1477" s="184"/>
      <c r="H1477" s="27"/>
    </row>
    <row r="1478" spans="1:8" ht="11.25" customHeight="1" x14ac:dyDescent="0.2">
      <c r="A1478" s="142"/>
      <c r="B1478" s="187"/>
      <c r="C1478" s="71"/>
      <c r="D1478" s="142"/>
      <c r="E1478" s="22"/>
      <c r="F1478" s="142"/>
      <c r="G1478" s="184"/>
      <c r="H1478" s="27"/>
    </row>
    <row r="1479" spans="1:8" ht="11.25" customHeight="1" x14ac:dyDescent="0.2">
      <c r="A1479" s="142">
        <v>6</v>
      </c>
      <c r="B1479" s="158" t="s">
        <v>327</v>
      </c>
      <c r="C1479" s="114" t="s">
        <v>1120</v>
      </c>
      <c r="D1479" s="136" t="s">
        <v>30</v>
      </c>
      <c r="E1479" s="22" t="s">
        <v>56</v>
      </c>
      <c r="F1479" s="21">
        <v>32</v>
      </c>
      <c r="G1479" s="374">
        <v>9.0041986704659251</v>
      </c>
      <c r="H1479" s="27">
        <f t="shared" ref="H1479" si="362">F1479*G1479</f>
        <v>288.1343574549096</v>
      </c>
    </row>
    <row r="1480" spans="1:8" ht="11.25" customHeight="1" x14ac:dyDescent="0.2">
      <c r="A1480" s="142"/>
      <c r="B1480" s="158"/>
      <c r="C1480" s="61"/>
      <c r="D1480" s="136"/>
      <c r="E1480" s="22"/>
      <c r="F1480" s="21"/>
      <c r="G1480" s="374"/>
      <c r="H1480" s="27"/>
    </row>
    <row r="1481" spans="1:8" ht="11.25" customHeight="1" x14ac:dyDescent="0.2">
      <c r="A1481" s="142"/>
      <c r="B1481" s="158"/>
      <c r="C1481" s="61"/>
      <c r="D1481" s="136"/>
      <c r="E1481" s="22"/>
      <c r="F1481" s="21"/>
      <c r="G1481" s="374"/>
      <c r="H1481" s="27"/>
    </row>
    <row r="1482" spans="1:8" ht="11.25" customHeight="1" x14ac:dyDescent="0.2">
      <c r="A1482" s="142"/>
      <c r="B1482" s="158"/>
      <c r="C1482" s="62"/>
      <c r="D1482" s="136"/>
      <c r="E1482" s="22"/>
      <c r="F1482" s="21"/>
      <c r="G1482" s="374"/>
      <c r="H1482" s="27"/>
    </row>
    <row r="1483" spans="1:8" ht="11.25" customHeight="1" x14ac:dyDescent="0.2">
      <c r="A1483" s="142">
        <v>7</v>
      </c>
      <c r="B1483" s="209" t="s">
        <v>1121</v>
      </c>
      <c r="C1483" s="48" t="s">
        <v>1122</v>
      </c>
      <c r="D1483" s="136" t="s">
        <v>30</v>
      </c>
      <c r="E1483" s="22" t="s">
        <v>56</v>
      </c>
      <c r="F1483" s="297">
        <v>195</v>
      </c>
      <c r="G1483" s="184">
        <v>5.2697924244434855</v>
      </c>
      <c r="H1483" s="27">
        <f t="shared" ref="H1483" si="363">F1483*G1483</f>
        <v>1027.6095227664796</v>
      </c>
    </row>
    <row r="1484" spans="1:8" ht="11.25" customHeight="1" x14ac:dyDescent="0.2">
      <c r="A1484" s="142"/>
      <c r="B1484" s="210"/>
      <c r="C1484" s="48"/>
      <c r="D1484" s="136"/>
      <c r="E1484" s="22"/>
      <c r="F1484" s="297"/>
      <c r="G1484" s="184"/>
      <c r="H1484" s="27"/>
    </row>
    <row r="1485" spans="1:8" ht="11.25" customHeight="1" x14ac:dyDescent="0.2">
      <c r="A1485" s="142"/>
      <c r="B1485" s="210"/>
      <c r="C1485" s="48"/>
      <c r="D1485" s="136"/>
      <c r="E1485" s="22"/>
      <c r="F1485" s="297"/>
      <c r="G1485" s="184"/>
      <c r="H1485" s="27"/>
    </row>
    <row r="1486" spans="1:8" ht="11.25" customHeight="1" x14ac:dyDescent="0.2">
      <c r="A1486" s="142"/>
      <c r="B1486" s="211"/>
      <c r="C1486" s="48"/>
      <c r="D1486" s="136"/>
      <c r="E1486" s="22"/>
      <c r="F1486" s="297"/>
      <c r="G1486" s="184"/>
      <c r="H1486" s="27"/>
    </row>
    <row r="1487" spans="1:8" ht="11.25" customHeight="1" x14ac:dyDescent="0.2">
      <c r="A1487" s="142">
        <v>8</v>
      </c>
      <c r="B1487" s="158" t="s">
        <v>365</v>
      </c>
      <c r="C1487" s="48" t="s">
        <v>1123</v>
      </c>
      <c r="D1487" s="136" t="s">
        <v>30</v>
      </c>
      <c r="E1487" s="22" t="s">
        <v>56</v>
      </c>
      <c r="F1487" s="297">
        <v>725</v>
      </c>
      <c r="G1487" s="184">
        <v>2.6492242498815246</v>
      </c>
      <c r="H1487" s="27">
        <f t="shared" ref="H1487" si="364">F1487*G1487</f>
        <v>1920.6875811641053</v>
      </c>
    </row>
    <row r="1488" spans="1:8" ht="11.25" customHeight="1" x14ac:dyDescent="0.2">
      <c r="A1488" s="142"/>
      <c r="B1488" s="158"/>
      <c r="C1488" s="48"/>
      <c r="D1488" s="136"/>
      <c r="E1488" s="22"/>
      <c r="F1488" s="297"/>
      <c r="G1488" s="184"/>
      <c r="H1488" s="27"/>
    </row>
    <row r="1489" spans="1:8" ht="11.25" customHeight="1" x14ac:dyDescent="0.2">
      <c r="A1489" s="142"/>
      <c r="B1489" s="158"/>
      <c r="C1489" s="48"/>
      <c r="D1489" s="136"/>
      <c r="E1489" s="22"/>
      <c r="F1489" s="297"/>
      <c r="G1489" s="184"/>
      <c r="H1489" s="27"/>
    </row>
    <row r="1490" spans="1:8" ht="11.25" customHeight="1" x14ac:dyDescent="0.2">
      <c r="A1490" s="142"/>
      <c r="B1490" s="158"/>
      <c r="C1490" s="48"/>
      <c r="D1490" s="136"/>
      <c r="E1490" s="22"/>
      <c r="F1490" s="297"/>
      <c r="G1490" s="184"/>
      <c r="H1490" s="27"/>
    </row>
    <row r="1491" spans="1:8" ht="11.25" customHeight="1" x14ac:dyDescent="0.2">
      <c r="A1491" s="142">
        <v>9</v>
      </c>
      <c r="B1491" s="198" t="s">
        <v>366</v>
      </c>
      <c r="C1491" s="48" t="s">
        <v>1124</v>
      </c>
      <c r="D1491" s="136" t="s">
        <v>30</v>
      </c>
      <c r="E1491" s="22" t="s">
        <v>56</v>
      </c>
      <c r="F1491" s="297">
        <v>530</v>
      </c>
      <c r="G1491" s="184">
        <v>7.0184666780205367</v>
      </c>
      <c r="H1491" s="27">
        <f t="shared" ref="H1491" si="365">F1491*G1491</f>
        <v>3719.7873393508844</v>
      </c>
    </row>
    <row r="1492" spans="1:8" ht="11.25" customHeight="1" x14ac:dyDescent="0.2">
      <c r="A1492" s="142"/>
      <c r="B1492" s="199"/>
      <c r="C1492" s="48"/>
      <c r="D1492" s="136"/>
      <c r="E1492" s="22"/>
      <c r="F1492" s="297"/>
      <c r="G1492" s="184"/>
      <c r="H1492" s="27"/>
    </row>
    <row r="1493" spans="1:8" ht="11.25" customHeight="1" x14ac:dyDescent="0.2">
      <c r="A1493" s="142"/>
      <c r="B1493" s="199"/>
      <c r="C1493" s="48"/>
      <c r="D1493" s="136"/>
      <c r="E1493" s="22"/>
      <c r="F1493" s="297"/>
      <c r="G1493" s="184"/>
      <c r="H1493" s="27"/>
    </row>
    <row r="1494" spans="1:8" ht="11.25" customHeight="1" x14ac:dyDescent="0.2">
      <c r="A1494" s="142"/>
      <c r="B1494" s="200"/>
      <c r="C1494" s="48"/>
      <c r="D1494" s="136"/>
      <c r="E1494" s="22"/>
      <c r="F1494" s="297"/>
      <c r="G1494" s="184"/>
      <c r="H1494" s="27"/>
    </row>
    <row r="1495" spans="1:8" ht="11.25" customHeight="1" x14ac:dyDescent="0.2">
      <c r="A1495" s="142">
        <v>10</v>
      </c>
      <c r="B1495" s="371" t="s">
        <v>367</v>
      </c>
      <c r="C1495" s="48" t="s">
        <v>1125</v>
      </c>
      <c r="D1495" s="142" t="s">
        <v>30</v>
      </c>
      <c r="E1495" s="22" t="s">
        <v>56</v>
      </c>
      <c r="F1495" s="142">
        <v>143.5</v>
      </c>
      <c r="G1495" s="184">
        <v>7.6377081237852344</v>
      </c>
      <c r="H1495" s="27">
        <f t="shared" ref="H1495" si="366">F1495*G1495</f>
        <v>1096.0111157631811</v>
      </c>
    </row>
    <row r="1496" spans="1:8" ht="11.25" customHeight="1" x14ac:dyDescent="0.2">
      <c r="A1496" s="142"/>
      <c r="B1496" s="372"/>
      <c r="C1496" s="48"/>
      <c r="D1496" s="142"/>
      <c r="E1496" s="22"/>
      <c r="F1496" s="142"/>
      <c r="G1496" s="184"/>
      <c r="H1496" s="27"/>
    </row>
    <row r="1497" spans="1:8" ht="11.25" customHeight="1" x14ac:dyDescent="0.2">
      <c r="A1497" s="142"/>
      <c r="B1497" s="372"/>
      <c r="C1497" s="48"/>
      <c r="D1497" s="142"/>
      <c r="E1497" s="22"/>
      <c r="F1497" s="142"/>
      <c r="G1497" s="184"/>
      <c r="H1497" s="27"/>
    </row>
    <row r="1498" spans="1:8" ht="11.25" customHeight="1" x14ac:dyDescent="0.2">
      <c r="A1498" s="142"/>
      <c r="B1498" s="373"/>
      <c r="C1498" s="48"/>
      <c r="D1498" s="142"/>
      <c r="E1498" s="22"/>
      <c r="F1498" s="142"/>
      <c r="G1498" s="184"/>
      <c r="H1498" s="27"/>
    </row>
    <row r="1499" spans="1:8" ht="11.25" customHeight="1" x14ac:dyDescent="0.2">
      <c r="A1499" s="142">
        <v>11</v>
      </c>
      <c r="B1499" s="158" t="s">
        <v>368</v>
      </c>
      <c r="C1499" s="103" t="s">
        <v>1126</v>
      </c>
      <c r="D1499" s="136" t="s">
        <v>30</v>
      </c>
      <c r="E1499" s="22" t="s">
        <v>56</v>
      </c>
      <c r="F1499" s="21">
        <v>7</v>
      </c>
      <c r="G1499" s="184">
        <v>8.6726192631895511</v>
      </c>
      <c r="H1499" s="27">
        <f t="shared" ref="H1499" si="367">F1499*G1499</f>
        <v>60.708334842326856</v>
      </c>
    </row>
    <row r="1500" spans="1:8" ht="11.25" customHeight="1" x14ac:dyDescent="0.2">
      <c r="A1500" s="142"/>
      <c r="B1500" s="158"/>
      <c r="C1500" s="104"/>
      <c r="D1500" s="136"/>
      <c r="E1500" s="22"/>
      <c r="F1500" s="21"/>
      <c r="G1500" s="184"/>
      <c r="H1500" s="27"/>
    </row>
    <row r="1501" spans="1:8" ht="11.25" customHeight="1" x14ac:dyDescent="0.2">
      <c r="A1501" s="142"/>
      <c r="B1501" s="158"/>
      <c r="C1501" s="104"/>
      <c r="D1501" s="136"/>
      <c r="E1501" s="22"/>
      <c r="F1501" s="21"/>
      <c r="G1501" s="184"/>
      <c r="H1501" s="27"/>
    </row>
    <row r="1502" spans="1:8" ht="11.25" customHeight="1" x14ac:dyDescent="0.2">
      <c r="A1502" s="142"/>
      <c r="B1502" s="158"/>
      <c r="C1502" s="105"/>
      <c r="D1502" s="136"/>
      <c r="E1502" s="22"/>
      <c r="F1502" s="21"/>
      <c r="G1502" s="184"/>
      <c r="H1502" s="27"/>
    </row>
    <row r="1503" spans="1:8" ht="11.25" customHeight="1" x14ac:dyDescent="0.2">
      <c r="A1503" s="142">
        <v>12</v>
      </c>
      <c r="B1503" s="132" t="s">
        <v>369</v>
      </c>
      <c r="C1503" s="69" t="s">
        <v>1127</v>
      </c>
      <c r="D1503" s="142" t="s">
        <v>30</v>
      </c>
      <c r="E1503" s="22" t="s">
        <v>56</v>
      </c>
      <c r="F1503" s="226">
        <v>370</v>
      </c>
      <c r="G1503" s="184">
        <v>7.7680925456967254</v>
      </c>
      <c r="H1503" s="27">
        <f t="shared" ref="H1503" si="368">F1503*G1503</f>
        <v>2874.1942419077882</v>
      </c>
    </row>
    <row r="1504" spans="1:8" ht="11.25" customHeight="1" x14ac:dyDescent="0.2">
      <c r="A1504" s="142"/>
      <c r="B1504" s="133"/>
      <c r="C1504" s="70"/>
      <c r="D1504" s="142"/>
      <c r="E1504" s="22"/>
      <c r="F1504" s="226"/>
      <c r="G1504" s="184"/>
      <c r="H1504" s="27"/>
    </row>
    <row r="1505" spans="1:8" ht="11.25" customHeight="1" x14ac:dyDescent="0.2">
      <c r="A1505" s="142"/>
      <c r="B1505" s="133"/>
      <c r="C1505" s="70"/>
      <c r="D1505" s="142"/>
      <c r="E1505" s="22"/>
      <c r="F1505" s="226"/>
      <c r="G1505" s="184"/>
      <c r="H1505" s="27"/>
    </row>
    <row r="1506" spans="1:8" ht="11.25" customHeight="1" x14ac:dyDescent="0.2">
      <c r="A1506" s="142"/>
      <c r="B1506" s="134"/>
      <c r="C1506" s="71"/>
      <c r="D1506" s="142"/>
      <c r="E1506" s="22"/>
      <c r="F1506" s="226"/>
      <c r="G1506" s="184"/>
      <c r="H1506" s="27"/>
    </row>
    <row r="1507" spans="1:8" ht="11.25" customHeight="1" x14ac:dyDescent="0.2">
      <c r="A1507" s="142">
        <v>13</v>
      </c>
      <c r="B1507" s="132" t="s">
        <v>370</v>
      </c>
      <c r="C1507" s="69" t="s">
        <v>1128</v>
      </c>
      <c r="D1507" s="142" t="s">
        <v>30</v>
      </c>
      <c r="E1507" s="22" t="s">
        <v>56</v>
      </c>
      <c r="F1507" s="226">
        <v>370</v>
      </c>
      <c r="G1507" s="184">
        <v>1.3423704750890892</v>
      </c>
      <c r="H1507" s="27">
        <f t="shared" ref="H1507" si="369">F1507*G1507</f>
        <v>496.67707578296302</v>
      </c>
    </row>
    <row r="1508" spans="1:8" ht="11.25" customHeight="1" x14ac:dyDescent="0.2">
      <c r="A1508" s="142"/>
      <c r="B1508" s="133"/>
      <c r="C1508" s="70"/>
      <c r="D1508" s="142"/>
      <c r="E1508" s="22"/>
      <c r="F1508" s="226"/>
      <c r="G1508" s="184"/>
      <c r="H1508" s="27"/>
    </row>
    <row r="1509" spans="1:8" ht="11.25" customHeight="1" x14ac:dyDescent="0.2">
      <c r="A1509" s="142"/>
      <c r="B1509" s="133"/>
      <c r="C1509" s="70"/>
      <c r="D1509" s="142"/>
      <c r="E1509" s="22"/>
      <c r="F1509" s="226"/>
      <c r="G1509" s="184"/>
      <c r="H1509" s="27"/>
    </row>
    <row r="1510" spans="1:8" ht="11.25" customHeight="1" x14ac:dyDescent="0.2">
      <c r="A1510" s="142"/>
      <c r="B1510" s="134"/>
      <c r="C1510" s="71"/>
      <c r="D1510" s="142"/>
      <c r="E1510" s="22"/>
      <c r="F1510" s="226"/>
      <c r="G1510" s="184"/>
      <c r="H1510" s="27"/>
    </row>
    <row r="1511" spans="1:8" ht="11.25" customHeight="1" x14ac:dyDescent="0.2">
      <c r="A1511" s="142">
        <v>14</v>
      </c>
      <c r="B1511" s="158" t="s">
        <v>371</v>
      </c>
      <c r="C1511" s="53" t="s">
        <v>1129</v>
      </c>
      <c r="D1511" s="142" t="s">
        <v>30</v>
      </c>
      <c r="E1511" s="22" t="s">
        <v>56</v>
      </c>
      <c r="F1511" s="21">
        <v>20</v>
      </c>
      <c r="G1511" s="184">
        <v>31.447763614741923</v>
      </c>
      <c r="H1511" s="27">
        <f t="shared" ref="H1511" si="370">F1511*G1511</f>
        <v>628.95527229483844</v>
      </c>
    </row>
    <row r="1512" spans="1:8" ht="11.25" customHeight="1" x14ac:dyDescent="0.2">
      <c r="A1512" s="142"/>
      <c r="B1512" s="158"/>
      <c r="C1512" s="54"/>
      <c r="D1512" s="142"/>
      <c r="E1512" s="22"/>
      <c r="F1512" s="21"/>
      <c r="G1512" s="184"/>
      <c r="H1512" s="27"/>
    </row>
    <row r="1513" spans="1:8" ht="11.25" customHeight="1" x14ac:dyDescent="0.2">
      <c r="A1513" s="142"/>
      <c r="B1513" s="158"/>
      <c r="C1513" s="54"/>
      <c r="D1513" s="142"/>
      <c r="E1513" s="22"/>
      <c r="F1513" s="21"/>
      <c r="G1513" s="184"/>
      <c r="H1513" s="27"/>
    </row>
    <row r="1514" spans="1:8" ht="11.25" customHeight="1" x14ac:dyDescent="0.2">
      <c r="A1514" s="142"/>
      <c r="B1514" s="158"/>
      <c r="C1514" s="55"/>
      <c r="D1514" s="142"/>
      <c r="E1514" s="22"/>
      <c r="F1514" s="21"/>
      <c r="G1514" s="184"/>
      <c r="H1514" s="27"/>
    </row>
    <row r="1515" spans="1:8" ht="11.25" customHeight="1" x14ac:dyDescent="0.2">
      <c r="A1515" s="142">
        <v>15</v>
      </c>
      <c r="B1515" s="132" t="s">
        <v>372</v>
      </c>
      <c r="C1515" s="77" t="s">
        <v>1130</v>
      </c>
      <c r="D1515" s="137" t="s">
        <v>9</v>
      </c>
      <c r="E1515" s="22" t="s">
        <v>51</v>
      </c>
      <c r="F1515" s="170">
        <v>38</v>
      </c>
      <c r="G1515" s="184">
        <v>7.442805838517998</v>
      </c>
      <c r="H1515" s="27">
        <f t="shared" ref="H1515" si="371">F1515*G1515</f>
        <v>282.82662186368395</v>
      </c>
    </row>
    <row r="1516" spans="1:8" ht="11.25" customHeight="1" x14ac:dyDescent="0.2">
      <c r="A1516" s="142"/>
      <c r="B1516" s="133"/>
      <c r="C1516" s="78"/>
      <c r="D1516" s="137"/>
      <c r="E1516" s="22"/>
      <c r="F1516" s="171"/>
      <c r="G1516" s="184"/>
      <c r="H1516" s="27"/>
    </row>
    <row r="1517" spans="1:8" ht="11.25" customHeight="1" x14ac:dyDescent="0.2">
      <c r="A1517" s="142"/>
      <c r="B1517" s="133"/>
      <c r="C1517" s="78"/>
      <c r="D1517" s="137"/>
      <c r="E1517" s="22"/>
      <c r="F1517" s="171"/>
      <c r="G1517" s="184"/>
      <c r="H1517" s="27"/>
    </row>
    <row r="1518" spans="1:8" ht="11.25" customHeight="1" x14ac:dyDescent="0.2">
      <c r="A1518" s="142"/>
      <c r="B1518" s="134"/>
      <c r="C1518" s="79"/>
      <c r="D1518" s="137"/>
      <c r="E1518" s="22"/>
      <c r="F1518" s="172"/>
      <c r="G1518" s="184"/>
      <c r="H1518" s="27"/>
    </row>
    <row r="1519" spans="1:8" ht="11.25" customHeight="1" x14ac:dyDescent="0.2">
      <c r="A1519" s="142"/>
      <c r="B1519" s="250" t="s">
        <v>373</v>
      </c>
      <c r="C1519" s="50" t="s">
        <v>1131</v>
      </c>
      <c r="D1519" s="136"/>
      <c r="E1519" s="22"/>
      <c r="F1519" s="178"/>
      <c r="G1519" s="184">
        <v>0</v>
      </c>
      <c r="H1519" s="27">
        <f t="shared" ref="H1519" si="372">F1519*G1519</f>
        <v>0</v>
      </c>
    </row>
    <row r="1520" spans="1:8" ht="11.25" customHeight="1" x14ac:dyDescent="0.2">
      <c r="A1520" s="142"/>
      <c r="B1520" s="250"/>
      <c r="C1520" s="51"/>
      <c r="D1520" s="136"/>
      <c r="E1520" s="22"/>
      <c r="F1520" s="179"/>
      <c r="G1520" s="184"/>
      <c r="H1520" s="27"/>
    </row>
    <row r="1521" spans="1:8" ht="11.25" customHeight="1" x14ac:dyDescent="0.2">
      <c r="A1521" s="142"/>
      <c r="B1521" s="250"/>
      <c r="C1521" s="51"/>
      <c r="D1521" s="136"/>
      <c r="E1521" s="22"/>
      <c r="F1521" s="179"/>
      <c r="G1521" s="184"/>
      <c r="H1521" s="27"/>
    </row>
    <row r="1522" spans="1:8" ht="11.25" customHeight="1" x14ac:dyDescent="0.2">
      <c r="A1522" s="142"/>
      <c r="B1522" s="250"/>
      <c r="C1522" s="52"/>
      <c r="D1522" s="136"/>
      <c r="E1522" s="22"/>
      <c r="F1522" s="180"/>
      <c r="G1522" s="184"/>
      <c r="H1522" s="27"/>
    </row>
    <row r="1523" spans="1:8" ht="11.25" customHeight="1" x14ac:dyDescent="0.2">
      <c r="A1523" s="142">
        <v>1</v>
      </c>
      <c r="B1523" s="158" t="s">
        <v>374</v>
      </c>
      <c r="C1523" s="48" t="s">
        <v>1132</v>
      </c>
      <c r="D1523" s="158" t="s">
        <v>42</v>
      </c>
      <c r="E1523" s="125" t="s">
        <v>95</v>
      </c>
      <c r="F1523" s="178">
        <v>12.92</v>
      </c>
      <c r="G1523" s="184">
        <v>120.83322997019788</v>
      </c>
      <c r="H1523" s="27">
        <f t="shared" ref="H1523" si="373">F1523*G1523</f>
        <v>1561.1653312149565</v>
      </c>
    </row>
    <row r="1524" spans="1:8" ht="11.25" customHeight="1" x14ac:dyDescent="0.2">
      <c r="A1524" s="142"/>
      <c r="B1524" s="158"/>
      <c r="C1524" s="48"/>
      <c r="D1524" s="136"/>
      <c r="E1524" s="22"/>
      <c r="F1524" s="179"/>
      <c r="G1524" s="184"/>
      <c r="H1524" s="27"/>
    </row>
    <row r="1525" spans="1:8" ht="11.25" customHeight="1" x14ac:dyDescent="0.2">
      <c r="A1525" s="142"/>
      <c r="B1525" s="158"/>
      <c r="C1525" s="48"/>
      <c r="D1525" s="136"/>
      <c r="E1525" s="22"/>
      <c r="F1525" s="179"/>
      <c r="G1525" s="184"/>
      <c r="H1525" s="27"/>
    </row>
    <row r="1526" spans="1:8" ht="11.25" customHeight="1" x14ac:dyDescent="0.2">
      <c r="A1526" s="142"/>
      <c r="B1526" s="158"/>
      <c r="C1526" s="48"/>
      <c r="D1526" s="136"/>
      <c r="E1526" s="22"/>
      <c r="F1526" s="180"/>
      <c r="G1526" s="184"/>
      <c r="H1526" s="27"/>
    </row>
    <row r="1527" spans="1:8" ht="11.25" customHeight="1" x14ac:dyDescent="0.2">
      <c r="A1527" s="142">
        <v>2</v>
      </c>
      <c r="B1527" s="158" t="s">
        <v>375</v>
      </c>
      <c r="C1527" s="48" t="s">
        <v>1133</v>
      </c>
      <c r="D1527" s="158" t="s">
        <v>42</v>
      </c>
      <c r="E1527" s="125" t="s">
        <v>95</v>
      </c>
      <c r="F1527" s="178">
        <v>17.16</v>
      </c>
      <c r="G1527" s="184">
        <v>180.36131388412306</v>
      </c>
      <c r="H1527" s="27">
        <f t="shared" ref="H1527" si="374">F1527*G1527</f>
        <v>3095.000146251552</v>
      </c>
    </row>
    <row r="1528" spans="1:8" ht="11.25" customHeight="1" x14ac:dyDescent="0.2">
      <c r="A1528" s="142"/>
      <c r="B1528" s="158"/>
      <c r="C1528" s="48"/>
      <c r="D1528" s="136"/>
      <c r="E1528" s="22"/>
      <c r="F1528" s="179"/>
      <c r="G1528" s="184"/>
      <c r="H1528" s="27"/>
    </row>
    <row r="1529" spans="1:8" ht="11.25" customHeight="1" x14ac:dyDescent="0.2">
      <c r="A1529" s="142"/>
      <c r="B1529" s="158"/>
      <c r="C1529" s="48"/>
      <c r="D1529" s="136"/>
      <c r="E1529" s="22"/>
      <c r="F1529" s="179"/>
      <c r="G1529" s="184"/>
      <c r="H1529" s="27"/>
    </row>
    <row r="1530" spans="1:8" ht="11.25" customHeight="1" x14ac:dyDescent="0.2">
      <c r="A1530" s="142"/>
      <c r="B1530" s="158"/>
      <c r="C1530" s="48"/>
      <c r="D1530" s="136"/>
      <c r="E1530" s="22"/>
      <c r="F1530" s="180"/>
      <c r="G1530" s="184"/>
      <c r="H1530" s="27"/>
    </row>
    <row r="1531" spans="1:8" ht="11.25" customHeight="1" x14ac:dyDescent="0.2">
      <c r="A1531" s="157"/>
      <c r="B1531" s="247" t="s">
        <v>43</v>
      </c>
      <c r="C1531" s="49" t="s">
        <v>130</v>
      </c>
      <c r="D1531" s="186"/>
      <c r="E1531" s="22"/>
      <c r="F1531" s="157"/>
      <c r="G1531" s="184">
        <v>0</v>
      </c>
      <c r="H1531" s="27">
        <f t="shared" ref="H1531" si="375">F1531*G1531</f>
        <v>0</v>
      </c>
    </row>
    <row r="1532" spans="1:8" ht="11.25" customHeight="1" x14ac:dyDescent="0.2">
      <c r="A1532" s="157"/>
      <c r="B1532" s="248"/>
      <c r="C1532" s="49"/>
      <c r="D1532" s="186"/>
      <c r="E1532" s="22"/>
      <c r="F1532" s="157"/>
      <c r="G1532" s="184"/>
      <c r="H1532" s="27"/>
    </row>
    <row r="1533" spans="1:8" ht="11.25" customHeight="1" x14ac:dyDescent="0.2">
      <c r="A1533" s="157"/>
      <c r="B1533" s="248"/>
      <c r="C1533" s="49"/>
      <c r="D1533" s="186"/>
      <c r="E1533" s="22"/>
      <c r="F1533" s="157"/>
      <c r="G1533" s="184"/>
      <c r="H1533" s="27"/>
    </row>
    <row r="1534" spans="1:8" ht="11.25" customHeight="1" x14ac:dyDescent="0.2">
      <c r="A1534" s="157"/>
      <c r="B1534" s="249"/>
      <c r="C1534" s="49"/>
      <c r="D1534" s="186"/>
      <c r="E1534" s="22"/>
      <c r="F1534" s="157"/>
      <c r="G1534" s="184"/>
      <c r="H1534" s="27"/>
    </row>
    <row r="1535" spans="1:8" ht="11.25" customHeight="1" x14ac:dyDescent="0.2">
      <c r="A1535" s="136">
        <v>1</v>
      </c>
      <c r="B1535" s="158" t="s">
        <v>44</v>
      </c>
      <c r="C1535" s="48" t="s">
        <v>131</v>
      </c>
      <c r="D1535" s="136" t="s">
        <v>45</v>
      </c>
      <c r="E1535" s="22" t="s">
        <v>96</v>
      </c>
      <c r="F1535" s="241">
        <v>191.39</v>
      </c>
      <c r="G1535" s="184">
        <v>1.0539569888631766</v>
      </c>
      <c r="H1535" s="27">
        <f t="shared" ref="H1535" si="376">F1535*G1535</f>
        <v>201.71682809852334</v>
      </c>
    </row>
    <row r="1536" spans="1:8" ht="11.25" customHeight="1" x14ac:dyDescent="0.2">
      <c r="A1536" s="136"/>
      <c r="B1536" s="158"/>
      <c r="C1536" s="48"/>
      <c r="D1536" s="136"/>
      <c r="E1536" s="22"/>
      <c r="F1536" s="241"/>
      <c r="G1536" s="184"/>
      <c r="H1536" s="27"/>
    </row>
    <row r="1537" spans="1:8" ht="11.25" customHeight="1" x14ac:dyDescent="0.2">
      <c r="A1537" s="136"/>
      <c r="B1537" s="158"/>
      <c r="C1537" s="48"/>
      <c r="D1537" s="136"/>
      <c r="E1537" s="22"/>
      <c r="F1537" s="241"/>
      <c r="G1537" s="184"/>
      <c r="H1537" s="27"/>
    </row>
    <row r="1538" spans="1:8" ht="11.25" customHeight="1" x14ac:dyDescent="0.2">
      <c r="A1538" s="136"/>
      <c r="B1538" s="158"/>
      <c r="C1538" s="48"/>
      <c r="D1538" s="136"/>
      <c r="E1538" s="22"/>
      <c r="F1538" s="241"/>
      <c r="G1538" s="184"/>
      <c r="H1538" s="27"/>
    </row>
    <row r="1539" spans="1:8" ht="11.25" customHeight="1" x14ac:dyDescent="0.2">
      <c r="A1539" s="136">
        <v>2</v>
      </c>
      <c r="B1539" s="158" t="s">
        <v>376</v>
      </c>
      <c r="C1539" s="48" t="s">
        <v>1134</v>
      </c>
      <c r="D1539" s="158" t="s">
        <v>97</v>
      </c>
      <c r="E1539" s="22" t="s">
        <v>98</v>
      </c>
      <c r="F1539" s="185">
        <v>563</v>
      </c>
      <c r="G1539" s="184">
        <v>5.9542446708144006</v>
      </c>
      <c r="H1539" s="27">
        <f t="shared" ref="H1539" si="377">F1539*G1539</f>
        <v>3352.2397496685076</v>
      </c>
    </row>
    <row r="1540" spans="1:8" ht="11.25" customHeight="1" x14ac:dyDescent="0.2">
      <c r="A1540" s="136"/>
      <c r="B1540" s="158"/>
      <c r="C1540" s="48"/>
      <c r="D1540" s="158"/>
      <c r="E1540" s="22"/>
      <c r="F1540" s="185"/>
      <c r="G1540" s="184"/>
      <c r="H1540" s="27"/>
    </row>
    <row r="1541" spans="1:8" ht="11.25" customHeight="1" x14ac:dyDescent="0.2">
      <c r="A1541" s="136"/>
      <c r="B1541" s="158"/>
      <c r="C1541" s="48"/>
      <c r="D1541" s="158"/>
      <c r="E1541" s="22"/>
      <c r="F1541" s="185"/>
      <c r="G1541" s="184"/>
      <c r="H1541" s="27"/>
    </row>
    <row r="1542" spans="1:8" ht="11.25" customHeight="1" x14ac:dyDescent="0.2">
      <c r="A1542" s="136"/>
      <c r="B1542" s="158"/>
      <c r="C1542" s="48"/>
      <c r="D1542" s="158"/>
      <c r="E1542" s="22"/>
      <c r="F1542" s="185"/>
      <c r="G1542" s="184"/>
      <c r="H1542" s="27"/>
    </row>
    <row r="1543" spans="1:8" ht="11.25" customHeight="1" x14ac:dyDescent="0.2">
      <c r="A1543" s="136">
        <v>3</v>
      </c>
      <c r="B1543" s="158" t="s">
        <v>377</v>
      </c>
      <c r="C1543" s="48" t="s">
        <v>1135</v>
      </c>
      <c r="D1543" s="158" t="s">
        <v>97</v>
      </c>
      <c r="E1543" s="22" t="s">
        <v>98</v>
      </c>
      <c r="F1543" s="185">
        <v>250</v>
      </c>
      <c r="G1543" s="184">
        <v>6.1775288459699391</v>
      </c>
      <c r="H1543" s="27">
        <f t="shared" ref="H1543" si="378">F1543*G1543</f>
        <v>1544.3822114924849</v>
      </c>
    </row>
    <row r="1544" spans="1:8" ht="11.25" customHeight="1" x14ac:dyDescent="0.2">
      <c r="A1544" s="136"/>
      <c r="B1544" s="158"/>
      <c r="C1544" s="48"/>
      <c r="D1544" s="158"/>
      <c r="E1544" s="22"/>
      <c r="F1544" s="185"/>
      <c r="G1544" s="184"/>
      <c r="H1544" s="27"/>
    </row>
    <row r="1545" spans="1:8" ht="11.25" customHeight="1" x14ac:dyDescent="0.2">
      <c r="A1545" s="136"/>
      <c r="B1545" s="158"/>
      <c r="C1545" s="48"/>
      <c r="D1545" s="158"/>
      <c r="E1545" s="22"/>
      <c r="F1545" s="185"/>
      <c r="G1545" s="184"/>
      <c r="H1545" s="27"/>
    </row>
    <row r="1546" spans="1:8" ht="11.25" customHeight="1" x14ac:dyDescent="0.2">
      <c r="A1546" s="136"/>
      <c r="B1546" s="158"/>
      <c r="C1546" s="48"/>
      <c r="D1546" s="158"/>
      <c r="E1546" s="22"/>
      <c r="F1546" s="185"/>
      <c r="G1546" s="184"/>
      <c r="H1546" s="27"/>
    </row>
    <row r="1547" spans="1:8" ht="11.25" customHeight="1" x14ac:dyDescent="0.2">
      <c r="A1547" s="136">
        <v>4</v>
      </c>
      <c r="B1547" s="158" t="s">
        <v>378</v>
      </c>
      <c r="C1547" s="77" t="s">
        <v>1136</v>
      </c>
      <c r="D1547" s="136" t="s">
        <v>9</v>
      </c>
      <c r="E1547" s="22" t="s">
        <v>51</v>
      </c>
      <c r="F1547" s="160">
        <v>59</v>
      </c>
      <c r="G1547" s="184">
        <v>6.3715553673691403</v>
      </c>
      <c r="H1547" s="27">
        <f t="shared" ref="H1547" si="379">F1547*G1547</f>
        <v>375.92176667477929</v>
      </c>
    </row>
    <row r="1548" spans="1:8" ht="11.25" customHeight="1" x14ac:dyDescent="0.2">
      <c r="A1548" s="136"/>
      <c r="B1548" s="158"/>
      <c r="C1548" s="78"/>
      <c r="D1548" s="136"/>
      <c r="E1548" s="22"/>
      <c r="F1548" s="161"/>
      <c r="G1548" s="184"/>
      <c r="H1548" s="27"/>
    </row>
    <row r="1549" spans="1:8" ht="11.25" customHeight="1" x14ac:dyDescent="0.2">
      <c r="A1549" s="136"/>
      <c r="B1549" s="158"/>
      <c r="C1549" s="78"/>
      <c r="D1549" s="136"/>
      <c r="E1549" s="22"/>
      <c r="F1549" s="161"/>
      <c r="G1549" s="184"/>
      <c r="H1549" s="27"/>
    </row>
    <row r="1550" spans="1:8" ht="11.25" customHeight="1" x14ac:dyDescent="0.2">
      <c r="A1550" s="136"/>
      <c r="B1550" s="158"/>
      <c r="C1550" s="79"/>
      <c r="D1550" s="136"/>
      <c r="E1550" s="22"/>
      <c r="F1550" s="162"/>
      <c r="G1550" s="184"/>
      <c r="H1550" s="27"/>
    </row>
    <row r="1551" spans="1:8" ht="11.25" customHeight="1" x14ac:dyDescent="0.2">
      <c r="A1551" s="136">
        <v>5</v>
      </c>
      <c r="B1551" s="158" t="s">
        <v>379</v>
      </c>
      <c r="C1551" s="77" t="s">
        <v>1137</v>
      </c>
      <c r="D1551" s="136" t="s">
        <v>9</v>
      </c>
      <c r="E1551" s="22" t="s">
        <v>51</v>
      </c>
      <c r="F1551" s="160">
        <v>59</v>
      </c>
      <c r="G1551" s="184">
        <v>5.4188762200388343</v>
      </c>
      <c r="H1551" s="27">
        <f t="shared" ref="H1551" si="380">F1551*G1551</f>
        <v>319.7136969822912</v>
      </c>
    </row>
    <row r="1552" spans="1:8" ht="11.25" customHeight="1" x14ac:dyDescent="0.2">
      <c r="A1552" s="136"/>
      <c r="B1552" s="158"/>
      <c r="C1552" s="78"/>
      <c r="D1552" s="136"/>
      <c r="E1552" s="22"/>
      <c r="F1552" s="161"/>
      <c r="G1552" s="184"/>
      <c r="H1552" s="27"/>
    </row>
    <row r="1553" spans="1:8" ht="11.25" customHeight="1" x14ac:dyDescent="0.2">
      <c r="A1553" s="136"/>
      <c r="B1553" s="158"/>
      <c r="C1553" s="78"/>
      <c r="D1553" s="136"/>
      <c r="E1553" s="22"/>
      <c r="F1553" s="161"/>
      <c r="G1553" s="184"/>
      <c r="H1553" s="27"/>
    </row>
    <row r="1554" spans="1:8" ht="11.25" customHeight="1" x14ac:dyDescent="0.2">
      <c r="A1554" s="136"/>
      <c r="B1554" s="158"/>
      <c r="C1554" s="79"/>
      <c r="D1554" s="136"/>
      <c r="E1554" s="22"/>
      <c r="F1554" s="162"/>
      <c r="G1554" s="184"/>
      <c r="H1554" s="27"/>
    </row>
    <row r="1555" spans="1:8" ht="11.25" customHeight="1" x14ac:dyDescent="0.2">
      <c r="A1555" s="136">
        <v>6</v>
      </c>
      <c r="B1555" s="166" t="s">
        <v>380</v>
      </c>
      <c r="C1555" s="63" t="s">
        <v>1138</v>
      </c>
      <c r="D1555" s="136" t="s">
        <v>9</v>
      </c>
      <c r="E1555" s="22" t="s">
        <v>51</v>
      </c>
      <c r="F1555" s="178">
        <v>2</v>
      </c>
      <c r="G1555" s="184">
        <v>32.610041010001858</v>
      </c>
      <c r="H1555" s="27">
        <f t="shared" ref="H1555" si="381">F1555*G1555</f>
        <v>65.220082020003716</v>
      </c>
    </row>
    <row r="1556" spans="1:8" ht="11.25" customHeight="1" x14ac:dyDescent="0.2">
      <c r="A1556" s="136"/>
      <c r="B1556" s="167"/>
      <c r="C1556" s="64"/>
      <c r="D1556" s="136"/>
      <c r="E1556" s="22"/>
      <c r="F1556" s="179"/>
      <c r="G1556" s="184"/>
      <c r="H1556" s="27"/>
    </row>
    <row r="1557" spans="1:8" ht="11.25" customHeight="1" x14ac:dyDescent="0.2">
      <c r="A1557" s="136"/>
      <c r="B1557" s="167"/>
      <c r="C1557" s="64"/>
      <c r="D1557" s="136"/>
      <c r="E1557" s="22"/>
      <c r="F1557" s="179"/>
      <c r="G1557" s="184"/>
      <c r="H1557" s="27"/>
    </row>
    <row r="1558" spans="1:8" ht="11.25" customHeight="1" x14ac:dyDescent="0.2">
      <c r="A1558" s="136"/>
      <c r="B1558" s="168"/>
      <c r="C1558" s="65"/>
      <c r="D1558" s="136"/>
      <c r="E1558" s="22"/>
      <c r="F1558" s="180"/>
      <c r="G1558" s="184"/>
      <c r="H1558" s="27"/>
    </row>
    <row r="1559" spans="1:8" ht="11.25" customHeight="1" x14ac:dyDescent="0.2">
      <c r="A1559" s="136">
        <v>7</v>
      </c>
      <c r="B1559" s="166" t="s">
        <v>381</v>
      </c>
      <c r="C1559" s="63" t="s">
        <v>1139</v>
      </c>
      <c r="D1559" s="136" t="s">
        <v>9</v>
      </c>
      <c r="E1559" s="22" t="s">
        <v>51</v>
      </c>
      <c r="F1559" s="21">
        <v>4</v>
      </c>
      <c r="G1559" s="184">
        <v>14.747306997558669</v>
      </c>
      <c r="H1559" s="27">
        <f t="shared" ref="H1559" si="382">F1559*G1559</f>
        <v>58.989227990234674</v>
      </c>
    </row>
    <row r="1560" spans="1:8" ht="11.25" customHeight="1" x14ac:dyDescent="0.2">
      <c r="A1560" s="136"/>
      <c r="B1560" s="167"/>
      <c r="C1560" s="64"/>
      <c r="D1560" s="136"/>
      <c r="E1560" s="22"/>
      <c r="F1560" s="21"/>
      <c r="G1560" s="184"/>
      <c r="H1560" s="27"/>
    </row>
    <row r="1561" spans="1:8" ht="11.25" customHeight="1" x14ac:dyDescent="0.2">
      <c r="A1561" s="136"/>
      <c r="B1561" s="167"/>
      <c r="C1561" s="64"/>
      <c r="D1561" s="136"/>
      <c r="E1561" s="22"/>
      <c r="F1561" s="21"/>
      <c r="G1561" s="184"/>
      <c r="H1561" s="27"/>
    </row>
    <row r="1562" spans="1:8" ht="11.25" customHeight="1" x14ac:dyDescent="0.2">
      <c r="A1562" s="136"/>
      <c r="B1562" s="168"/>
      <c r="C1562" s="65"/>
      <c r="D1562" s="136"/>
      <c r="E1562" s="22"/>
      <c r="F1562" s="21"/>
      <c r="G1562" s="184"/>
      <c r="H1562" s="27"/>
    </row>
    <row r="1563" spans="1:8" ht="11.25" customHeight="1" x14ac:dyDescent="0.2">
      <c r="A1563" s="136">
        <v>8</v>
      </c>
      <c r="B1563" s="166" t="s">
        <v>382</v>
      </c>
      <c r="C1563" s="63" t="s">
        <v>1140</v>
      </c>
      <c r="D1563" s="136" t="s">
        <v>9</v>
      </c>
      <c r="E1563" s="22" t="s">
        <v>51</v>
      </c>
      <c r="F1563" s="170">
        <v>2</v>
      </c>
      <c r="G1563" s="184">
        <v>8.0487817428924675</v>
      </c>
      <c r="H1563" s="27">
        <f t="shared" ref="H1563" si="383">F1563*G1563</f>
        <v>16.097563485784935</v>
      </c>
    </row>
    <row r="1564" spans="1:8" ht="11.25" customHeight="1" x14ac:dyDescent="0.2">
      <c r="A1564" s="136"/>
      <c r="B1564" s="167"/>
      <c r="C1564" s="64"/>
      <c r="D1564" s="136"/>
      <c r="E1564" s="22"/>
      <c r="F1564" s="171"/>
      <c r="G1564" s="184"/>
      <c r="H1564" s="27"/>
    </row>
    <row r="1565" spans="1:8" ht="11.25" customHeight="1" x14ac:dyDescent="0.2">
      <c r="A1565" s="136"/>
      <c r="B1565" s="167"/>
      <c r="C1565" s="64"/>
      <c r="D1565" s="136"/>
      <c r="E1565" s="22"/>
      <c r="F1565" s="171"/>
      <c r="G1565" s="184"/>
      <c r="H1565" s="27"/>
    </row>
    <row r="1566" spans="1:8" ht="11.25" customHeight="1" x14ac:dyDescent="0.2">
      <c r="A1566" s="136"/>
      <c r="B1566" s="168"/>
      <c r="C1566" s="65"/>
      <c r="D1566" s="136"/>
      <c r="E1566" s="22"/>
      <c r="F1566" s="172"/>
      <c r="G1566" s="184"/>
      <c r="H1566" s="27"/>
    </row>
    <row r="1567" spans="1:8" ht="11.25" customHeight="1" x14ac:dyDescent="0.2">
      <c r="A1567" s="136">
        <v>9</v>
      </c>
      <c r="B1567" s="158" t="s">
        <v>383</v>
      </c>
      <c r="C1567" s="63" t="s">
        <v>1141</v>
      </c>
      <c r="D1567" s="21" t="s">
        <v>9</v>
      </c>
      <c r="E1567" s="22" t="s">
        <v>51</v>
      </c>
      <c r="F1567" s="21">
        <v>2</v>
      </c>
      <c r="G1567" s="184">
        <v>5.2997913266225476</v>
      </c>
      <c r="H1567" s="27">
        <f t="shared" ref="H1567" si="384">F1567*G1567</f>
        <v>10.599582653245095</v>
      </c>
    </row>
    <row r="1568" spans="1:8" ht="11.25" customHeight="1" x14ac:dyDescent="0.2">
      <c r="A1568" s="136"/>
      <c r="B1568" s="158"/>
      <c r="C1568" s="64"/>
      <c r="D1568" s="21"/>
      <c r="E1568" s="22"/>
      <c r="F1568" s="21"/>
      <c r="G1568" s="184"/>
      <c r="H1568" s="27"/>
    </row>
    <row r="1569" spans="1:8" ht="11.25" customHeight="1" x14ac:dyDescent="0.2">
      <c r="A1569" s="136"/>
      <c r="B1569" s="158"/>
      <c r="C1569" s="64"/>
      <c r="D1569" s="21"/>
      <c r="E1569" s="22"/>
      <c r="F1569" s="21"/>
      <c r="G1569" s="184"/>
      <c r="H1569" s="27"/>
    </row>
    <row r="1570" spans="1:8" ht="11.25" customHeight="1" x14ac:dyDescent="0.2">
      <c r="A1570" s="136"/>
      <c r="B1570" s="158"/>
      <c r="C1570" s="65"/>
      <c r="D1570" s="21"/>
      <c r="E1570" s="22"/>
      <c r="F1570" s="21"/>
      <c r="G1570" s="184"/>
      <c r="H1570" s="27"/>
    </row>
    <row r="1571" spans="1:8" ht="11.25" customHeight="1" x14ac:dyDescent="0.2">
      <c r="A1571" s="136">
        <v>10</v>
      </c>
      <c r="B1571" s="158" t="s">
        <v>384</v>
      </c>
      <c r="C1571" s="76" t="s">
        <v>1142</v>
      </c>
      <c r="D1571" s="136" t="s">
        <v>31</v>
      </c>
      <c r="E1571" s="22" t="s">
        <v>48</v>
      </c>
      <c r="F1571" s="136">
        <v>80</v>
      </c>
      <c r="G1571" s="184">
        <v>9.5884599771186263</v>
      </c>
      <c r="H1571" s="27">
        <f t="shared" ref="H1571" si="385">F1571*G1571</f>
        <v>767.07679816949008</v>
      </c>
    </row>
    <row r="1572" spans="1:8" ht="11.25" customHeight="1" x14ac:dyDescent="0.2">
      <c r="A1572" s="136"/>
      <c r="B1572" s="158"/>
      <c r="C1572" s="76"/>
      <c r="D1572" s="136"/>
      <c r="E1572" s="22"/>
      <c r="F1572" s="136"/>
      <c r="G1572" s="184"/>
      <c r="H1572" s="27"/>
    </row>
    <row r="1573" spans="1:8" ht="11.25" customHeight="1" x14ac:dyDescent="0.2">
      <c r="A1573" s="136"/>
      <c r="B1573" s="158"/>
      <c r="C1573" s="76"/>
      <c r="D1573" s="136"/>
      <c r="E1573" s="22"/>
      <c r="F1573" s="136"/>
      <c r="G1573" s="184"/>
      <c r="H1573" s="27"/>
    </row>
    <row r="1574" spans="1:8" ht="11.25" customHeight="1" x14ac:dyDescent="0.2">
      <c r="A1574" s="136"/>
      <c r="B1574" s="158"/>
      <c r="C1574" s="76"/>
      <c r="D1574" s="136"/>
      <c r="E1574" s="22"/>
      <c r="F1574" s="136"/>
      <c r="G1574" s="184"/>
      <c r="H1574" s="27"/>
    </row>
    <row r="1575" spans="1:8" ht="11.25" customHeight="1" x14ac:dyDescent="0.2">
      <c r="A1575" s="136">
        <v>11</v>
      </c>
      <c r="B1575" s="158" t="s">
        <v>385</v>
      </c>
      <c r="C1575" s="76" t="s">
        <v>1143</v>
      </c>
      <c r="D1575" s="136" t="s">
        <v>31</v>
      </c>
      <c r="E1575" s="22" t="s">
        <v>48</v>
      </c>
      <c r="F1575" s="136">
        <v>72</v>
      </c>
      <c r="G1575" s="184">
        <v>6.23696450803397</v>
      </c>
      <c r="H1575" s="27">
        <f t="shared" ref="H1575" si="386">F1575*G1575</f>
        <v>449.06144457844584</v>
      </c>
    </row>
    <row r="1576" spans="1:8" ht="11.25" customHeight="1" x14ac:dyDescent="0.2">
      <c r="A1576" s="136"/>
      <c r="B1576" s="158"/>
      <c r="C1576" s="76"/>
      <c r="D1576" s="136"/>
      <c r="E1576" s="22"/>
      <c r="F1576" s="136"/>
      <c r="G1576" s="184"/>
      <c r="H1576" s="27"/>
    </row>
    <row r="1577" spans="1:8" ht="11.25" customHeight="1" x14ac:dyDescent="0.2">
      <c r="A1577" s="136"/>
      <c r="B1577" s="158"/>
      <c r="C1577" s="76"/>
      <c r="D1577" s="136"/>
      <c r="E1577" s="22"/>
      <c r="F1577" s="136"/>
      <c r="G1577" s="184"/>
      <c r="H1577" s="27"/>
    </row>
    <row r="1578" spans="1:8" ht="11.25" customHeight="1" x14ac:dyDescent="0.2">
      <c r="A1578" s="136"/>
      <c r="B1578" s="158"/>
      <c r="C1578" s="76"/>
      <c r="D1578" s="136"/>
      <c r="E1578" s="22"/>
      <c r="F1578" s="136"/>
      <c r="G1578" s="184"/>
      <c r="H1578" s="27"/>
    </row>
    <row r="1579" spans="1:8" ht="11.25" customHeight="1" x14ac:dyDescent="0.2">
      <c r="A1579" s="136">
        <v>12</v>
      </c>
      <c r="B1579" s="158" t="s">
        <v>386</v>
      </c>
      <c r="C1579" s="76" t="s">
        <v>1144</v>
      </c>
      <c r="D1579" s="136" t="s">
        <v>31</v>
      </c>
      <c r="E1579" s="22" t="s">
        <v>48</v>
      </c>
      <c r="F1579" s="136">
        <v>168</v>
      </c>
      <c r="G1579" s="184">
        <v>4.7379986472111346</v>
      </c>
      <c r="H1579" s="27">
        <f t="shared" ref="H1579" si="387">F1579*G1579</f>
        <v>795.98377273147059</v>
      </c>
    </row>
    <row r="1580" spans="1:8" ht="11.25" customHeight="1" x14ac:dyDescent="0.2">
      <c r="A1580" s="136"/>
      <c r="B1580" s="158"/>
      <c r="C1580" s="76"/>
      <c r="D1580" s="136"/>
      <c r="E1580" s="22"/>
      <c r="F1580" s="136"/>
      <c r="G1580" s="184"/>
      <c r="H1580" s="27"/>
    </row>
    <row r="1581" spans="1:8" ht="11.25" customHeight="1" x14ac:dyDescent="0.2">
      <c r="A1581" s="136"/>
      <c r="B1581" s="158"/>
      <c r="C1581" s="76"/>
      <c r="D1581" s="136"/>
      <c r="E1581" s="22"/>
      <c r="F1581" s="136"/>
      <c r="G1581" s="184"/>
      <c r="H1581" s="27"/>
    </row>
    <row r="1582" spans="1:8" ht="11.25" customHeight="1" x14ac:dyDescent="0.2">
      <c r="A1582" s="136"/>
      <c r="B1582" s="158"/>
      <c r="C1582" s="76"/>
      <c r="D1582" s="136"/>
      <c r="E1582" s="22"/>
      <c r="F1582" s="136"/>
      <c r="G1582" s="184"/>
      <c r="H1582" s="27"/>
    </row>
    <row r="1583" spans="1:8" ht="11.25" customHeight="1" x14ac:dyDescent="0.2">
      <c r="A1583" s="136">
        <v>13</v>
      </c>
      <c r="B1583" s="158" t="s">
        <v>387</v>
      </c>
      <c r="C1583" s="76" t="s">
        <v>1145</v>
      </c>
      <c r="D1583" s="136" t="s">
        <v>31</v>
      </c>
      <c r="E1583" s="22" t="s">
        <v>48</v>
      </c>
      <c r="F1583" s="136">
        <v>220</v>
      </c>
      <c r="G1583" s="184">
        <v>2.7417525263876525</v>
      </c>
      <c r="H1583" s="27">
        <f t="shared" ref="H1583" si="388">F1583*G1583</f>
        <v>603.18555580528357</v>
      </c>
    </row>
    <row r="1584" spans="1:8" ht="11.25" customHeight="1" x14ac:dyDescent="0.2">
      <c r="A1584" s="136"/>
      <c r="B1584" s="158"/>
      <c r="C1584" s="76"/>
      <c r="D1584" s="136"/>
      <c r="E1584" s="22"/>
      <c r="F1584" s="136"/>
      <c r="G1584" s="184"/>
      <c r="H1584" s="27"/>
    </row>
    <row r="1585" spans="1:8" ht="11.25" customHeight="1" x14ac:dyDescent="0.2">
      <c r="A1585" s="136"/>
      <c r="B1585" s="158"/>
      <c r="C1585" s="76"/>
      <c r="D1585" s="136"/>
      <c r="E1585" s="22"/>
      <c r="F1585" s="136"/>
      <c r="G1585" s="184"/>
      <c r="H1585" s="27"/>
    </row>
    <row r="1586" spans="1:8" ht="11.25" customHeight="1" x14ac:dyDescent="0.2">
      <c r="A1586" s="136"/>
      <c r="B1586" s="158"/>
      <c r="C1586" s="76"/>
      <c r="D1586" s="136"/>
      <c r="E1586" s="22"/>
      <c r="F1586" s="136"/>
      <c r="G1586" s="184"/>
      <c r="H1586" s="27"/>
    </row>
    <row r="1587" spans="1:8" ht="11.25" customHeight="1" x14ac:dyDescent="0.2">
      <c r="A1587" s="136">
        <v>14</v>
      </c>
      <c r="B1587" s="158" t="s">
        <v>388</v>
      </c>
      <c r="C1587" s="76" t="s">
        <v>1146</v>
      </c>
      <c r="D1587" s="178" t="s">
        <v>31</v>
      </c>
      <c r="E1587" s="22" t="s">
        <v>48</v>
      </c>
      <c r="F1587" s="178">
        <v>60</v>
      </c>
      <c r="G1587" s="184">
        <v>2.5887670117980983</v>
      </c>
      <c r="H1587" s="27">
        <f t="shared" ref="H1587" si="389">F1587*G1587</f>
        <v>155.3260207078859</v>
      </c>
    </row>
    <row r="1588" spans="1:8" ht="11.25" customHeight="1" x14ac:dyDescent="0.2">
      <c r="A1588" s="136"/>
      <c r="B1588" s="158"/>
      <c r="C1588" s="76"/>
      <c r="D1588" s="179"/>
      <c r="E1588" s="22"/>
      <c r="F1588" s="179"/>
      <c r="G1588" s="184"/>
      <c r="H1588" s="27"/>
    </row>
    <row r="1589" spans="1:8" ht="11.25" customHeight="1" x14ac:dyDescent="0.2">
      <c r="A1589" s="136"/>
      <c r="B1589" s="158"/>
      <c r="C1589" s="76"/>
      <c r="D1589" s="179"/>
      <c r="E1589" s="22"/>
      <c r="F1589" s="179"/>
      <c r="G1589" s="184"/>
      <c r="H1589" s="27"/>
    </row>
    <row r="1590" spans="1:8" ht="11.25" customHeight="1" x14ac:dyDescent="0.2">
      <c r="A1590" s="136"/>
      <c r="B1590" s="158"/>
      <c r="C1590" s="76"/>
      <c r="D1590" s="180"/>
      <c r="E1590" s="22"/>
      <c r="F1590" s="180"/>
      <c r="G1590" s="184"/>
      <c r="H1590" s="27"/>
    </row>
    <row r="1591" spans="1:8" ht="11.25" customHeight="1" x14ac:dyDescent="0.2">
      <c r="A1591" s="136">
        <v>15</v>
      </c>
      <c r="B1591" s="158" t="s">
        <v>389</v>
      </c>
      <c r="C1591" s="76" t="s">
        <v>1147</v>
      </c>
      <c r="D1591" s="178" t="s">
        <v>31</v>
      </c>
      <c r="E1591" s="22" t="s">
        <v>48</v>
      </c>
      <c r="F1591" s="178">
        <v>100</v>
      </c>
      <c r="G1591" s="184">
        <v>2.5829259244720264</v>
      </c>
      <c r="H1591" s="27">
        <f t="shared" ref="H1591" si="390">F1591*G1591</f>
        <v>258.29259244720265</v>
      </c>
    </row>
    <row r="1592" spans="1:8" ht="11.25" customHeight="1" x14ac:dyDescent="0.2">
      <c r="A1592" s="136"/>
      <c r="B1592" s="158"/>
      <c r="C1592" s="76"/>
      <c r="D1592" s="179"/>
      <c r="E1592" s="22"/>
      <c r="F1592" s="179"/>
      <c r="G1592" s="184"/>
      <c r="H1592" s="27"/>
    </row>
    <row r="1593" spans="1:8" ht="11.25" customHeight="1" x14ac:dyDescent="0.2">
      <c r="A1593" s="136"/>
      <c r="B1593" s="158"/>
      <c r="C1593" s="76"/>
      <c r="D1593" s="179"/>
      <c r="E1593" s="22"/>
      <c r="F1593" s="179"/>
      <c r="G1593" s="184"/>
      <c r="H1593" s="27"/>
    </row>
    <row r="1594" spans="1:8" ht="11.25" customHeight="1" x14ac:dyDescent="0.2">
      <c r="A1594" s="136"/>
      <c r="B1594" s="158"/>
      <c r="C1594" s="76"/>
      <c r="D1594" s="180"/>
      <c r="E1594" s="22"/>
      <c r="F1594" s="180"/>
      <c r="G1594" s="184"/>
      <c r="H1594" s="27"/>
    </row>
    <row r="1595" spans="1:8" ht="11.25" customHeight="1" x14ac:dyDescent="0.2">
      <c r="A1595" s="136">
        <v>16</v>
      </c>
      <c r="B1595" s="132" t="s">
        <v>390</v>
      </c>
      <c r="C1595" s="63" t="s">
        <v>1148</v>
      </c>
      <c r="D1595" s="178" t="s">
        <v>31</v>
      </c>
      <c r="E1595" s="22" t="s">
        <v>48</v>
      </c>
      <c r="F1595" s="178">
        <v>100</v>
      </c>
      <c r="G1595" s="26">
        <v>0.45847683965270863</v>
      </c>
      <c r="H1595" s="27">
        <f t="shared" ref="H1595" si="391">F1595*G1595</f>
        <v>45.847683965270861</v>
      </c>
    </row>
    <row r="1596" spans="1:8" ht="11.25" customHeight="1" x14ac:dyDescent="0.2">
      <c r="A1596" s="136"/>
      <c r="B1596" s="133"/>
      <c r="C1596" s="64"/>
      <c r="D1596" s="179"/>
      <c r="E1596" s="22"/>
      <c r="F1596" s="179"/>
      <c r="G1596" s="26"/>
      <c r="H1596" s="27"/>
    </row>
    <row r="1597" spans="1:8" ht="11.25" customHeight="1" x14ac:dyDescent="0.2">
      <c r="A1597" s="136"/>
      <c r="B1597" s="133"/>
      <c r="C1597" s="64"/>
      <c r="D1597" s="179"/>
      <c r="E1597" s="22"/>
      <c r="F1597" s="179"/>
      <c r="G1597" s="26"/>
      <c r="H1597" s="27"/>
    </row>
    <row r="1598" spans="1:8" ht="11.25" customHeight="1" x14ac:dyDescent="0.2">
      <c r="A1598" s="136"/>
      <c r="B1598" s="134"/>
      <c r="C1598" s="65"/>
      <c r="D1598" s="180"/>
      <c r="E1598" s="22"/>
      <c r="F1598" s="180"/>
      <c r="G1598" s="26"/>
      <c r="H1598" s="27"/>
    </row>
    <row r="1599" spans="1:8" ht="11.25" customHeight="1" x14ac:dyDescent="0.2">
      <c r="A1599" s="136">
        <v>17</v>
      </c>
      <c r="B1599" s="132" t="s">
        <v>391</v>
      </c>
      <c r="C1599" s="60" t="s">
        <v>1149</v>
      </c>
      <c r="D1599" s="137" t="s">
        <v>9</v>
      </c>
      <c r="E1599" s="22" t="s">
        <v>51</v>
      </c>
      <c r="F1599" s="226">
        <v>490</v>
      </c>
      <c r="G1599" s="184">
        <v>0.29771223354072002</v>
      </c>
      <c r="H1599" s="27">
        <f t="shared" ref="H1599" si="392">F1599*G1599</f>
        <v>145.8789944349528</v>
      </c>
    </row>
    <row r="1600" spans="1:8" ht="11.25" customHeight="1" x14ac:dyDescent="0.2">
      <c r="A1600" s="136"/>
      <c r="B1600" s="133"/>
      <c r="C1600" s="61"/>
      <c r="D1600" s="137"/>
      <c r="E1600" s="22"/>
      <c r="F1600" s="226"/>
      <c r="G1600" s="184"/>
      <c r="H1600" s="27"/>
    </row>
    <row r="1601" spans="1:8" ht="11.25" customHeight="1" x14ac:dyDescent="0.2">
      <c r="A1601" s="136"/>
      <c r="B1601" s="133"/>
      <c r="C1601" s="61"/>
      <c r="D1601" s="137"/>
      <c r="E1601" s="22"/>
      <c r="F1601" s="226"/>
      <c r="G1601" s="184"/>
      <c r="H1601" s="27"/>
    </row>
    <row r="1602" spans="1:8" ht="11.25" customHeight="1" x14ac:dyDescent="0.2">
      <c r="A1602" s="136"/>
      <c r="B1602" s="134"/>
      <c r="C1602" s="62"/>
      <c r="D1602" s="137"/>
      <c r="E1602" s="22"/>
      <c r="F1602" s="226"/>
      <c r="G1602" s="184"/>
      <c r="H1602" s="27"/>
    </row>
    <row r="1603" spans="1:8" ht="11.25" customHeight="1" x14ac:dyDescent="0.2">
      <c r="A1603" s="136">
        <v>18</v>
      </c>
      <c r="B1603" s="132" t="s">
        <v>392</v>
      </c>
      <c r="C1603" s="60" t="s">
        <v>1150</v>
      </c>
      <c r="D1603" s="137" t="s">
        <v>9</v>
      </c>
      <c r="E1603" s="22" t="s">
        <v>51</v>
      </c>
      <c r="F1603" s="170">
        <v>59</v>
      </c>
      <c r="G1603" s="184">
        <v>2.9771223354072003</v>
      </c>
      <c r="H1603" s="27">
        <f t="shared" ref="H1603" si="393">F1603*G1603</f>
        <v>175.65021778902482</v>
      </c>
    </row>
    <row r="1604" spans="1:8" ht="11.25" customHeight="1" x14ac:dyDescent="0.2">
      <c r="A1604" s="136"/>
      <c r="B1604" s="133"/>
      <c r="C1604" s="61"/>
      <c r="D1604" s="137"/>
      <c r="E1604" s="22"/>
      <c r="F1604" s="171"/>
      <c r="G1604" s="184"/>
      <c r="H1604" s="27"/>
    </row>
    <row r="1605" spans="1:8" ht="11.25" customHeight="1" x14ac:dyDescent="0.2">
      <c r="A1605" s="136"/>
      <c r="B1605" s="133"/>
      <c r="C1605" s="61"/>
      <c r="D1605" s="137"/>
      <c r="E1605" s="22"/>
      <c r="F1605" s="171"/>
      <c r="G1605" s="184"/>
      <c r="H1605" s="27"/>
    </row>
    <row r="1606" spans="1:8" ht="11.25" customHeight="1" x14ac:dyDescent="0.2">
      <c r="A1606" s="136"/>
      <c r="B1606" s="134"/>
      <c r="C1606" s="62"/>
      <c r="D1606" s="137"/>
      <c r="E1606" s="22"/>
      <c r="F1606" s="172"/>
      <c r="G1606" s="184"/>
      <c r="H1606" s="27"/>
    </row>
    <row r="1607" spans="1:8" ht="11.25" customHeight="1" x14ac:dyDescent="0.2">
      <c r="A1607" s="157"/>
      <c r="B1607" s="247" t="s">
        <v>393</v>
      </c>
      <c r="C1607" s="49" t="s">
        <v>1151</v>
      </c>
      <c r="D1607" s="186"/>
      <c r="E1607" s="22"/>
      <c r="F1607" s="157"/>
      <c r="G1607" s="184">
        <v>0</v>
      </c>
      <c r="H1607" s="27">
        <f t="shared" ref="H1607" si="394">F1607*G1607</f>
        <v>0</v>
      </c>
    </row>
    <row r="1608" spans="1:8" ht="11.25" customHeight="1" x14ac:dyDescent="0.2">
      <c r="A1608" s="157"/>
      <c r="B1608" s="248"/>
      <c r="C1608" s="49"/>
      <c r="D1608" s="186"/>
      <c r="E1608" s="22"/>
      <c r="F1608" s="157"/>
      <c r="G1608" s="184"/>
      <c r="H1608" s="27"/>
    </row>
    <row r="1609" spans="1:8" ht="11.25" customHeight="1" x14ac:dyDescent="0.2">
      <c r="A1609" s="157"/>
      <c r="B1609" s="248"/>
      <c r="C1609" s="49"/>
      <c r="D1609" s="186"/>
      <c r="E1609" s="22"/>
      <c r="F1609" s="157"/>
      <c r="G1609" s="184"/>
      <c r="H1609" s="27"/>
    </row>
    <row r="1610" spans="1:8" ht="11.25" customHeight="1" x14ac:dyDescent="0.2">
      <c r="A1610" s="157"/>
      <c r="B1610" s="249"/>
      <c r="C1610" s="49"/>
      <c r="D1610" s="186"/>
      <c r="E1610" s="22"/>
      <c r="F1610" s="157"/>
      <c r="G1610" s="184"/>
      <c r="H1610" s="27"/>
    </row>
    <row r="1611" spans="1:8" ht="11.25" customHeight="1" x14ac:dyDescent="0.2">
      <c r="A1611" s="19">
        <v>1</v>
      </c>
      <c r="B1611" s="158" t="s">
        <v>394</v>
      </c>
      <c r="C1611" s="81" t="s">
        <v>1153</v>
      </c>
      <c r="D1611" s="136" t="s">
        <v>9</v>
      </c>
      <c r="E1611" s="22" t="s">
        <v>51</v>
      </c>
      <c r="F1611" s="297">
        <v>3</v>
      </c>
      <c r="G1611" s="184">
        <v>2384.2536493015391</v>
      </c>
      <c r="H1611" s="27">
        <f t="shared" ref="H1611" si="395">F1611*G1611</f>
        <v>7152.7609479046168</v>
      </c>
    </row>
    <row r="1612" spans="1:8" ht="11.25" customHeight="1" x14ac:dyDescent="0.2">
      <c r="A1612" s="19"/>
      <c r="B1612" s="158"/>
      <c r="C1612" s="84"/>
      <c r="D1612" s="136"/>
      <c r="E1612" s="22"/>
      <c r="F1612" s="297"/>
      <c r="G1612" s="184"/>
      <c r="H1612" s="27"/>
    </row>
    <row r="1613" spans="1:8" ht="11.25" customHeight="1" x14ac:dyDescent="0.2">
      <c r="A1613" s="19"/>
      <c r="B1613" s="158"/>
      <c r="C1613" s="84"/>
      <c r="D1613" s="136"/>
      <c r="E1613" s="22"/>
      <c r="F1613" s="297"/>
      <c r="G1613" s="184"/>
      <c r="H1613" s="27"/>
    </row>
    <row r="1614" spans="1:8" ht="11.25" customHeight="1" x14ac:dyDescent="0.2">
      <c r="A1614" s="19"/>
      <c r="B1614" s="158"/>
      <c r="C1614" s="85"/>
      <c r="D1614" s="136"/>
      <c r="E1614" s="22"/>
      <c r="F1614" s="297"/>
      <c r="G1614" s="184"/>
      <c r="H1614" s="27"/>
    </row>
    <row r="1615" spans="1:8" ht="11.25" customHeight="1" x14ac:dyDescent="0.2">
      <c r="A1615" s="19">
        <v>2</v>
      </c>
      <c r="B1615" s="158" t="s">
        <v>395</v>
      </c>
      <c r="C1615" s="48" t="s">
        <v>1154</v>
      </c>
      <c r="D1615" s="136" t="s">
        <v>9</v>
      </c>
      <c r="E1615" s="22" t="s">
        <v>51</v>
      </c>
      <c r="F1615" s="185">
        <v>3</v>
      </c>
      <c r="G1615" s="184">
        <v>459.74516658033866</v>
      </c>
      <c r="H1615" s="27">
        <f t="shared" ref="H1615" si="396">F1615*G1615</f>
        <v>1379.2354997410159</v>
      </c>
    </row>
    <row r="1616" spans="1:8" ht="11.25" customHeight="1" x14ac:dyDescent="0.2">
      <c r="A1616" s="19"/>
      <c r="B1616" s="158"/>
      <c r="C1616" s="48"/>
      <c r="D1616" s="136"/>
      <c r="E1616" s="22"/>
      <c r="F1616" s="185"/>
      <c r="G1616" s="184"/>
      <c r="H1616" s="27"/>
    </row>
    <row r="1617" spans="1:8" ht="11.25" customHeight="1" x14ac:dyDescent="0.2">
      <c r="A1617" s="19"/>
      <c r="B1617" s="158"/>
      <c r="C1617" s="48"/>
      <c r="D1617" s="136"/>
      <c r="E1617" s="22"/>
      <c r="F1617" s="185"/>
      <c r="G1617" s="184"/>
      <c r="H1617" s="27"/>
    </row>
    <row r="1618" spans="1:8" ht="11.25" customHeight="1" x14ac:dyDescent="0.2">
      <c r="A1618" s="19"/>
      <c r="B1618" s="158"/>
      <c r="C1618" s="48"/>
      <c r="D1618" s="136"/>
      <c r="E1618" s="22"/>
      <c r="F1618" s="185"/>
      <c r="G1618" s="184"/>
      <c r="H1618" s="27"/>
    </row>
    <row r="1619" spans="1:8" ht="11.25" customHeight="1" x14ac:dyDescent="0.2">
      <c r="A1619" s="19">
        <v>3</v>
      </c>
      <c r="B1619" s="158" t="s">
        <v>396</v>
      </c>
      <c r="C1619" s="48" t="s">
        <v>1155</v>
      </c>
      <c r="D1619" s="136" t="s">
        <v>9</v>
      </c>
      <c r="E1619" s="22" t="s">
        <v>51</v>
      </c>
      <c r="F1619" s="160">
        <v>2</v>
      </c>
      <c r="G1619" s="184">
        <v>665.78516658033857</v>
      </c>
      <c r="H1619" s="27">
        <f t="shared" ref="H1619" si="397">F1619*G1619</f>
        <v>1331.5703331606771</v>
      </c>
    </row>
    <row r="1620" spans="1:8" ht="11.25" customHeight="1" x14ac:dyDescent="0.2">
      <c r="A1620" s="19"/>
      <c r="B1620" s="158"/>
      <c r="C1620" s="48"/>
      <c r="D1620" s="136"/>
      <c r="E1620" s="22"/>
      <c r="F1620" s="161"/>
      <c r="G1620" s="184"/>
      <c r="H1620" s="27"/>
    </row>
    <row r="1621" spans="1:8" ht="11.25" customHeight="1" x14ac:dyDescent="0.2">
      <c r="A1621" s="19"/>
      <c r="B1621" s="158"/>
      <c r="C1621" s="48"/>
      <c r="D1621" s="136"/>
      <c r="E1621" s="22"/>
      <c r="F1621" s="161"/>
      <c r="G1621" s="184"/>
      <c r="H1621" s="27"/>
    </row>
    <row r="1622" spans="1:8" ht="11.25" customHeight="1" x14ac:dyDescent="0.2">
      <c r="A1622" s="19"/>
      <c r="B1622" s="158"/>
      <c r="C1622" s="48"/>
      <c r="D1622" s="136"/>
      <c r="E1622" s="22"/>
      <c r="F1622" s="162"/>
      <c r="G1622" s="184"/>
      <c r="H1622" s="27"/>
    </row>
    <row r="1623" spans="1:8" ht="11.25" customHeight="1" x14ac:dyDescent="0.2">
      <c r="A1623" s="19">
        <v>4</v>
      </c>
      <c r="B1623" s="158" t="s">
        <v>397</v>
      </c>
      <c r="C1623" s="48" t="s">
        <v>1156</v>
      </c>
      <c r="D1623" s="136" t="s">
        <v>9</v>
      </c>
      <c r="E1623" s="22" t="s">
        <v>51</v>
      </c>
      <c r="F1623" s="160">
        <v>2</v>
      </c>
      <c r="G1623" s="184">
        <v>603.97316658033867</v>
      </c>
      <c r="H1623" s="27">
        <f t="shared" ref="H1623" si="398">F1623*G1623</f>
        <v>1207.9463331606773</v>
      </c>
    </row>
    <row r="1624" spans="1:8" ht="11.25" customHeight="1" x14ac:dyDescent="0.2">
      <c r="A1624" s="19"/>
      <c r="B1624" s="158"/>
      <c r="C1624" s="48"/>
      <c r="D1624" s="136"/>
      <c r="E1624" s="22"/>
      <c r="F1624" s="161"/>
      <c r="G1624" s="184"/>
      <c r="H1624" s="27"/>
    </row>
    <row r="1625" spans="1:8" ht="11.25" customHeight="1" x14ac:dyDescent="0.2">
      <c r="A1625" s="19"/>
      <c r="B1625" s="158"/>
      <c r="C1625" s="48"/>
      <c r="D1625" s="136"/>
      <c r="E1625" s="22"/>
      <c r="F1625" s="161"/>
      <c r="G1625" s="184"/>
      <c r="H1625" s="27"/>
    </row>
    <row r="1626" spans="1:8" ht="11.25" customHeight="1" x14ac:dyDescent="0.2">
      <c r="A1626" s="19"/>
      <c r="B1626" s="158"/>
      <c r="C1626" s="48"/>
      <c r="D1626" s="136"/>
      <c r="E1626" s="22"/>
      <c r="F1626" s="162"/>
      <c r="G1626" s="184"/>
      <c r="H1626" s="27"/>
    </row>
    <row r="1627" spans="1:8" ht="11.25" customHeight="1" x14ac:dyDescent="0.2">
      <c r="A1627" s="19">
        <v>5</v>
      </c>
      <c r="B1627" s="158" t="s">
        <v>398</v>
      </c>
      <c r="C1627" s="48" t="s">
        <v>1157</v>
      </c>
      <c r="D1627" s="136" t="s">
        <v>9</v>
      </c>
      <c r="E1627" s="22" t="s">
        <v>51</v>
      </c>
      <c r="F1627" s="160">
        <v>2</v>
      </c>
      <c r="G1627" s="184">
        <v>296.97356658033863</v>
      </c>
      <c r="H1627" s="27">
        <f t="shared" ref="H1627" si="399">F1627*G1627</f>
        <v>593.94713316067725</v>
      </c>
    </row>
    <row r="1628" spans="1:8" ht="11.25" customHeight="1" x14ac:dyDescent="0.2">
      <c r="A1628" s="19"/>
      <c r="B1628" s="158"/>
      <c r="C1628" s="48"/>
      <c r="D1628" s="136"/>
      <c r="E1628" s="22"/>
      <c r="F1628" s="161"/>
      <c r="G1628" s="184"/>
      <c r="H1628" s="27"/>
    </row>
    <row r="1629" spans="1:8" ht="11.25" customHeight="1" x14ac:dyDescent="0.2">
      <c r="A1629" s="19"/>
      <c r="B1629" s="158"/>
      <c r="C1629" s="48"/>
      <c r="D1629" s="136"/>
      <c r="E1629" s="22"/>
      <c r="F1629" s="161"/>
      <c r="G1629" s="184"/>
      <c r="H1629" s="27"/>
    </row>
    <row r="1630" spans="1:8" ht="11.25" customHeight="1" x14ac:dyDescent="0.2">
      <c r="A1630" s="19"/>
      <c r="B1630" s="158"/>
      <c r="C1630" s="48"/>
      <c r="D1630" s="136"/>
      <c r="E1630" s="22"/>
      <c r="F1630" s="162"/>
      <c r="G1630" s="184"/>
      <c r="H1630" s="27"/>
    </row>
    <row r="1631" spans="1:8" ht="11.25" customHeight="1" x14ac:dyDescent="0.2">
      <c r="A1631" s="19">
        <v>6</v>
      </c>
      <c r="B1631" s="158" t="s">
        <v>1152</v>
      </c>
      <c r="C1631" s="77" t="s">
        <v>1158</v>
      </c>
      <c r="D1631" s="136" t="s">
        <v>9</v>
      </c>
      <c r="E1631" s="22" t="s">
        <v>51</v>
      </c>
      <c r="F1631" s="185">
        <v>1</v>
      </c>
      <c r="G1631" s="184">
        <v>244.28821933464698</v>
      </c>
      <c r="H1631" s="27">
        <f t="shared" ref="H1631" si="400">F1631*G1631</f>
        <v>244.28821933464698</v>
      </c>
    </row>
    <row r="1632" spans="1:8" ht="11.25" customHeight="1" x14ac:dyDescent="0.2">
      <c r="A1632" s="19"/>
      <c r="B1632" s="158"/>
      <c r="C1632" s="78"/>
      <c r="D1632" s="136"/>
      <c r="E1632" s="22"/>
      <c r="F1632" s="185"/>
      <c r="G1632" s="184"/>
      <c r="H1632" s="27"/>
    </row>
    <row r="1633" spans="1:8" ht="11.25" customHeight="1" x14ac:dyDescent="0.2">
      <c r="A1633" s="19"/>
      <c r="B1633" s="158"/>
      <c r="C1633" s="78"/>
      <c r="D1633" s="136"/>
      <c r="E1633" s="22"/>
      <c r="F1633" s="185"/>
      <c r="G1633" s="184"/>
      <c r="H1633" s="27"/>
    </row>
    <row r="1634" spans="1:8" ht="11.25" customHeight="1" x14ac:dyDescent="0.2">
      <c r="A1634" s="19"/>
      <c r="B1634" s="158"/>
      <c r="C1634" s="79"/>
      <c r="D1634" s="136"/>
      <c r="E1634" s="22"/>
      <c r="F1634" s="185"/>
      <c r="G1634" s="184"/>
      <c r="H1634" s="27"/>
    </row>
    <row r="1635" spans="1:8" ht="11.25" customHeight="1" x14ac:dyDescent="0.2">
      <c r="A1635" s="19">
        <v>7</v>
      </c>
      <c r="B1635" s="158" t="s">
        <v>399</v>
      </c>
      <c r="C1635" s="77" t="s">
        <v>1159</v>
      </c>
      <c r="D1635" s="136" t="s">
        <v>9</v>
      </c>
      <c r="E1635" s="22" t="s">
        <v>51</v>
      </c>
      <c r="F1635" s="185">
        <v>2</v>
      </c>
      <c r="G1635" s="184">
        <v>618.83501515603052</v>
      </c>
      <c r="H1635" s="27">
        <f t="shared" ref="H1635" si="401">F1635*G1635</f>
        <v>1237.670030312061</v>
      </c>
    </row>
    <row r="1636" spans="1:8" ht="11.25" customHeight="1" x14ac:dyDescent="0.2">
      <c r="A1636" s="19"/>
      <c r="B1636" s="158"/>
      <c r="C1636" s="78"/>
      <c r="D1636" s="136"/>
      <c r="E1636" s="22"/>
      <c r="F1636" s="185"/>
      <c r="G1636" s="184"/>
      <c r="H1636" s="27"/>
    </row>
    <row r="1637" spans="1:8" ht="11.25" customHeight="1" x14ac:dyDescent="0.2">
      <c r="A1637" s="19"/>
      <c r="B1637" s="158"/>
      <c r="C1637" s="78"/>
      <c r="D1637" s="136"/>
      <c r="E1637" s="22"/>
      <c r="F1637" s="185"/>
      <c r="G1637" s="184"/>
      <c r="H1637" s="27"/>
    </row>
    <row r="1638" spans="1:8" ht="11.25" customHeight="1" x14ac:dyDescent="0.2">
      <c r="A1638" s="19"/>
      <c r="B1638" s="158"/>
      <c r="C1638" s="79"/>
      <c r="D1638" s="136"/>
      <c r="E1638" s="22"/>
      <c r="F1638" s="185"/>
      <c r="G1638" s="184"/>
      <c r="H1638" s="27"/>
    </row>
    <row r="1639" spans="1:8" ht="11.25" customHeight="1" x14ac:dyDescent="0.2">
      <c r="A1639" s="19">
        <v>8</v>
      </c>
      <c r="B1639" s="158" t="s">
        <v>400</v>
      </c>
      <c r="C1639" s="77" t="s">
        <v>1160</v>
      </c>
      <c r="D1639" s="136" t="s">
        <v>9</v>
      </c>
      <c r="E1639" s="22" t="s">
        <v>51</v>
      </c>
      <c r="F1639" s="185">
        <v>1</v>
      </c>
      <c r="G1639" s="184">
        <v>320.0770151560306</v>
      </c>
      <c r="H1639" s="27">
        <f t="shared" ref="H1639" si="402">F1639*G1639</f>
        <v>320.0770151560306</v>
      </c>
    </row>
    <row r="1640" spans="1:8" ht="11.25" customHeight="1" x14ac:dyDescent="0.2">
      <c r="A1640" s="19"/>
      <c r="B1640" s="158"/>
      <c r="C1640" s="78"/>
      <c r="D1640" s="136"/>
      <c r="E1640" s="22"/>
      <c r="F1640" s="185"/>
      <c r="G1640" s="184"/>
      <c r="H1640" s="27"/>
    </row>
    <row r="1641" spans="1:8" ht="11.25" customHeight="1" x14ac:dyDescent="0.2">
      <c r="A1641" s="19"/>
      <c r="B1641" s="158"/>
      <c r="C1641" s="78"/>
      <c r="D1641" s="136"/>
      <c r="E1641" s="22"/>
      <c r="F1641" s="185"/>
      <c r="G1641" s="184"/>
      <c r="H1641" s="27"/>
    </row>
    <row r="1642" spans="1:8" ht="11.25" customHeight="1" x14ac:dyDescent="0.2">
      <c r="A1642" s="19"/>
      <c r="B1642" s="158"/>
      <c r="C1642" s="79"/>
      <c r="D1642" s="136"/>
      <c r="E1642" s="22"/>
      <c r="F1642" s="185"/>
      <c r="G1642" s="184"/>
      <c r="H1642" s="27"/>
    </row>
    <row r="1643" spans="1:8" s="7" customFormat="1" ht="11.25" customHeight="1" x14ac:dyDescent="0.2">
      <c r="A1643" s="19">
        <v>9</v>
      </c>
      <c r="B1643" s="158" t="s">
        <v>1162</v>
      </c>
      <c r="C1643" s="77" t="s">
        <v>1161</v>
      </c>
      <c r="D1643" s="136" t="s">
        <v>9</v>
      </c>
      <c r="E1643" s="22" t="s">
        <v>51</v>
      </c>
      <c r="F1643" s="185">
        <v>1</v>
      </c>
      <c r="G1643" s="184">
        <v>51.559659731002192</v>
      </c>
      <c r="H1643" s="27">
        <f t="shared" ref="H1643" si="403">F1643*G1643</f>
        <v>51.559659731002192</v>
      </c>
    </row>
    <row r="1644" spans="1:8" s="7" customFormat="1" ht="11.25" customHeight="1" x14ac:dyDescent="0.2">
      <c r="A1644" s="19"/>
      <c r="B1644" s="158"/>
      <c r="C1644" s="78"/>
      <c r="D1644" s="136"/>
      <c r="E1644" s="22"/>
      <c r="F1644" s="185"/>
      <c r="G1644" s="184"/>
      <c r="H1644" s="27"/>
    </row>
    <row r="1645" spans="1:8" s="7" customFormat="1" ht="11.25" customHeight="1" x14ac:dyDescent="0.2">
      <c r="A1645" s="19"/>
      <c r="B1645" s="158"/>
      <c r="C1645" s="78"/>
      <c r="D1645" s="136"/>
      <c r="E1645" s="22"/>
      <c r="F1645" s="185"/>
      <c r="G1645" s="184"/>
      <c r="H1645" s="27"/>
    </row>
    <row r="1646" spans="1:8" s="7" customFormat="1" ht="11.25" customHeight="1" x14ac:dyDescent="0.2">
      <c r="A1646" s="19"/>
      <c r="B1646" s="158"/>
      <c r="C1646" s="79"/>
      <c r="D1646" s="136"/>
      <c r="E1646" s="22"/>
      <c r="F1646" s="185"/>
      <c r="G1646" s="184"/>
      <c r="H1646" s="27"/>
    </row>
    <row r="1647" spans="1:8" ht="11.25" customHeight="1" x14ac:dyDescent="0.2">
      <c r="A1647" s="19">
        <v>10</v>
      </c>
      <c r="B1647" s="158" t="s">
        <v>1163</v>
      </c>
      <c r="C1647" s="77" t="s">
        <v>1161</v>
      </c>
      <c r="D1647" s="136" t="s">
        <v>9</v>
      </c>
      <c r="E1647" s="22" t="s">
        <v>51</v>
      </c>
      <c r="F1647" s="185">
        <v>1</v>
      </c>
      <c r="G1647" s="184">
        <v>51.559659731002192</v>
      </c>
      <c r="H1647" s="27">
        <f t="shared" ref="H1647" si="404">F1647*G1647</f>
        <v>51.559659731002192</v>
      </c>
    </row>
    <row r="1648" spans="1:8" ht="11.25" customHeight="1" x14ac:dyDescent="0.2">
      <c r="A1648" s="19"/>
      <c r="B1648" s="158"/>
      <c r="C1648" s="78"/>
      <c r="D1648" s="136"/>
      <c r="E1648" s="22"/>
      <c r="F1648" s="185"/>
      <c r="G1648" s="184"/>
      <c r="H1648" s="27"/>
    </row>
    <row r="1649" spans="1:8" ht="11.25" customHeight="1" x14ac:dyDescent="0.2">
      <c r="A1649" s="19"/>
      <c r="B1649" s="158"/>
      <c r="C1649" s="78"/>
      <c r="D1649" s="136"/>
      <c r="E1649" s="22"/>
      <c r="F1649" s="185"/>
      <c r="G1649" s="184"/>
      <c r="H1649" s="27"/>
    </row>
    <row r="1650" spans="1:8" ht="11.25" customHeight="1" x14ac:dyDescent="0.2">
      <c r="A1650" s="19"/>
      <c r="B1650" s="158"/>
      <c r="C1650" s="79"/>
      <c r="D1650" s="136"/>
      <c r="E1650" s="22"/>
      <c r="F1650" s="185"/>
      <c r="G1650" s="184"/>
      <c r="H1650" s="27"/>
    </row>
    <row r="1651" spans="1:8" ht="11.25" customHeight="1" x14ac:dyDescent="0.2">
      <c r="A1651" s="19">
        <v>11</v>
      </c>
      <c r="B1651" s="158" t="s">
        <v>401</v>
      </c>
      <c r="C1651" s="77" t="s">
        <v>1164</v>
      </c>
      <c r="D1651" s="136" t="s">
        <v>9</v>
      </c>
      <c r="E1651" s="22" t="s">
        <v>51</v>
      </c>
      <c r="F1651" s="185">
        <v>1</v>
      </c>
      <c r="G1651" s="184">
        <v>26.157519010407821</v>
      </c>
      <c r="H1651" s="27">
        <f t="shared" ref="H1651" si="405">F1651*G1651</f>
        <v>26.157519010407821</v>
      </c>
    </row>
    <row r="1652" spans="1:8" ht="11.25" customHeight="1" x14ac:dyDescent="0.2">
      <c r="A1652" s="19"/>
      <c r="B1652" s="158"/>
      <c r="C1652" s="78"/>
      <c r="D1652" s="136"/>
      <c r="E1652" s="22"/>
      <c r="F1652" s="185"/>
      <c r="G1652" s="184"/>
      <c r="H1652" s="27"/>
    </row>
    <row r="1653" spans="1:8" ht="11.25" customHeight="1" x14ac:dyDescent="0.2">
      <c r="A1653" s="19"/>
      <c r="B1653" s="158"/>
      <c r="C1653" s="78"/>
      <c r="D1653" s="136"/>
      <c r="E1653" s="22"/>
      <c r="F1653" s="185"/>
      <c r="G1653" s="184"/>
      <c r="H1653" s="27"/>
    </row>
    <row r="1654" spans="1:8" ht="11.25" customHeight="1" x14ac:dyDescent="0.2">
      <c r="A1654" s="19"/>
      <c r="B1654" s="158"/>
      <c r="C1654" s="79"/>
      <c r="D1654" s="136"/>
      <c r="E1654" s="22"/>
      <c r="F1654" s="185"/>
      <c r="G1654" s="184"/>
      <c r="H1654" s="27"/>
    </row>
    <row r="1655" spans="1:8" ht="11.25" customHeight="1" x14ac:dyDescent="0.2">
      <c r="A1655" s="19">
        <v>12</v>
      </c>
      <c r="B1655" s="158" t="s">
        <v>402</v>
      </c>
      <c r="C1655" s="77" t="s">
        <v>1165</v>
      </c>
      <c r="D1655" s="136" t="s">
        <v>9</v>
      </c>
      <c r="E1655" s="22" t="s">
        <v>51</v>
      </c>
      <c r="F1655" s="185">
        <v>1</v>
      </c>
      <c r="G1655" s="184">
        <v>54.440181196776209</v>
      </c>
      <c r="H1655" s="27">
        <f t="shared" ref="H1655" si="406">F1655*G1655</f>
        <v>54.440181196776209</v>
      </c>
    </row>
    <row r="1656" spans="1:8" ht="11.25" customHeight="1" x14ac:dyDescent="0.2">
      <c r="A1656" s="19"/>
      <c r="B1656" s="158"/>
      <c r="C1656" s="78"/>
      <c r="D1656" s="136"/>
      <c r="E1656" s="22"/>
      <c r="F1656" s="185"/>
      <c r="G1656" s="184"/>
      <c r="H1656" s="27"/>
    </row>
    <row r="1657" spans="1:8" ht="11.25" customHeight="1" x14ac:dyDescent="0.2">
      <c r="A1657" s="19"/>
      <c r="B1657" s="158"/>
      <c r="C1657" s="78"/>
      <c r="D1657" s="136"/>
      <c r="E1657" s="22"/>
      <c r="F1657" s="185"/>
      <c r="G1657" s="184"/>
      <c r="H1657" s="27"/>
    </row>
    <row r="1658" spans="1:8" ht="11.25" customHeight="1" x14ac:dyDescent="0.2">
      <c r="A1658" s="19"/>
      <c r="B1658" s="158"/>
      <c r="C1658" s="79"/>
      <c r="D1658" s="136"/>
      <c r="E1658" s="22"/>
      <c r="F1658" s="185"/>
      <c r="G1658" s="184"/>
      <c r="H1658" s="27"/>
    </row>
    <row r="1659" spans="1:8" ht="11.25" customHeight="1" x14ac:dyDescent="0.2">
      <c r="A1659" s="19">
        <v>13</v>
      </c>
      <c r="B1659" s="158" t="s">
        <v>403</v>
      </c>
      <c r="C1659" s="77" t="s">
        <v>1166</v>
      </c>
      <c r="D1659" s="136" t="s">
        <v>9</v>
      </c>
      <c r="E1659" s="22" t="s">
        <v>51</v>
      </c>
      <c r="F1659" s="185">
        <v>1</v>
      </c>
      <c r="G1659" s="184">
        <v>67.837231706108597</v>
      </c>
      <c r="H1659" s="27">
        <f t="shared" ref="H1659" si="407">F1659*G1659</f>
        <v>67.837231706108597</v>
      </c>
    </row>
    <row r="1660" spans="1:8" ht="11.25" customHeight="1" x14ac:dyDescent="0.2">
      <c r="A1660" s="19"/>
      <c r="B1660" s="158"/>
      <c r="C1660" s="78"/>
      <c r="D1660" s="136"/>
      <c r="E1660" s="22"/>
      <c r="F1660" s="185"/>
      <c r="G1660" s="184"/>
      <c r="H1660" s="27"/>
    </row>
    <row r="1661" spans="1:8" ht="11.25" customHeight="1" x14ac:dyDescent="0.2">
      <c r="A1661" s="19"/>
      <c r="B1661" s="158"/>
      <c r="C1661" s="78"/>
      <c r="D1661" s="136"/>
      <c r="E1661" s="22"/>
      <c r="F1661" s="185"/>
      <c r="G1661" s="184"/>
      <c r="H1661" s="27"/>
    </row>
    <row r="1662" spans="1:8" ht="11.25" customHeight="1" x14ac:dyDescent="0.2">
      <c r="A1662" s="19"/>
      <c r="B1662" s="158"/>
      <c r="C1662" s="79"/>
      <c r="D1662" s="136"/>
      <c r="E1662" s="22"/>
      <c r="F1662" s="185"/>
      <c r="G1662" s="184"/>
      <c r="H1662" s="27"/>
    </row>
    <row r="1663" spans="1:8" ht="11.25" customHeight="1" x14ac:dyDescent="0.2">
      <c r="A1663" s="19">
        <v>14</v>
      </c>
      <c r="B1663" s="158" t="s">
        <v>404</v>
      </c>
      <c r="C1663" s="77" t="s">
        <v>1167</v>
      </c>
      <c r="D1663" s="136" t="s">
        <v>9</v>
      </c>
      <c r="E1663" s="22" t="s">
        <v>51</v>
      </c>
      <c r="F1663" s="185">
        <v>2</v>
      </c>
      <c r="G1663" s="184">
        <v>45.605415060187795</v>
      </c>
      <c r="H1663" s="27">
        <f t="shared" ref="H1663" si="408">F1663*G1663</f>
        <v>91.21083012037559</v>
      </c>
    </row>
    <row r="1664" spans="1:8" ht="11.25" customHeight="1" x14ac:dyDescent="0.2">
      <c r="A1664" s="19"/>
      <c r="B1664" s="158"/>
      <c r="C1664" s="78"/>
      <c r="D1664" s="136"/>
      <c r="E1664" s="22"/>
      <c r="F1664" s="185"/>
      <c r="G1664" s="184"/>
      <c r="H1664" s="27"/>
    </row>
    <row r="1665" spans="1:8" ht="11.25" customHeight="1" x14ac:dyDescent="0.2">
      <c r="A1665" s="19"/>
      <c r="B1665" s="158"/>
      <c r="C1665" s="78"/>
      <c r="D1665" s="136"/>
      <c r="E1665" s="22"/>
      <c r="F1665" s="185"/>
      <c r="G1665" s="184"/>
      <c r="H1665" s="27"/>
    </row>
    <row r="1666" spans="1:8" ht="11.25" customHeight="1" x14ac:dyDescent="0.2">
      <c r="A1666" s="19"/>
      <c r="B1666" s="158"/>
      <c r="C1666" s="79"/>
      <c r="D1666" s="136"/>
      <c r="E1666" s="22"/>
      <c r="F1666" s="185"/>
      <c r="G1666" s="184"/>
      <c r="H1666" s="27"/>
    </row>
    <row r="1667" spans="1:8" ht="11.25" customHeight="1" x14ac:dyDescent="0.2">
      <c r="A1667" s="19">
        <v>15</v>
      </c>
      <c r="B1667" s="215" t="s">
        <v>1168</v>
      </c>
      <c r="C1667" s="76" t="s">
        <v>1173</v>
      </c>
      <c r="D1667" s="136" t="s">
        <v>31</v>
      </c>
      <c r="E1667" s="22" t="s">
        <v>48</v>
      </c>
      <c r="F1667" s="160">
        <v>14</v>
      </c>
      <c r="G1667" s="184">
        <v>20.317053792360252</v>
      </c>
      <c r="H1667" s="27">
        <f t="shared" ref="H1667" si="409">F1667*G1667</f>
        <v>284.43875309304354</v>
      </c>
    </row>
    <row r="1668" spans="1:8" ht="11.25" customHeight="1" x14ac:dyDescent="0.2">
      <c r="A1668" s="19"/>
      <c r="B1668" s="215"/>
      <c r="C1668" s="76"/>
      <c r="D1668" s="136"/>
      <c r="E1668" s="22"/>
      <c r="F1668" s="161"/>
      <c r="G1668" s="184"/>
      <c r="H1668" s="27"/>
    </row>
    <row r="1669" spans="1:8" ht="11.25" customHeight="1" x14ac:dyDescent="0.2">
      <c r="A1669" s="19"/>
      <c r="B1669" s="215"/>
      <c r="C1669" s="76"/>
      <c r="D1669" s="136"/>
      <c r="E1669" s="22"/>
      <c r="F1669" s="161"/>
      <c r="G1669" s="184"/>
      <c r="H1669" s="27"/>
    </row>
    <row r="1670" spans="1:8" ht="29.25" customHeight="1" x14ac:dyDescent="0.2">
      <c r="A1670" s="19"/>
      <c r="B1670" s="215"/>
      <c r="C1670" s="76"/>
      <c r="D1670" s="136"/>
      <c r="E1670" s="22"/>
      <c r="F1670" s="162"/>
      <c r="G1670" s="184"/>
      <c r="H1670" s="27"/>
    </row>
    <row r="1671" spans="1:8" ht="11.25" customHeight="1" x14ac:dyDescent="0.2">
      <c r="A1671" s="19">
        <v>16</v>
      </c>
      <c r="B1671" s="215" t="s">
        <v>1169</v>
      </c>
      <c r="C1671" s="76" t="s">
        <v>1174</v>
      </c>
      <c r="D1671" s="136" t="s">
        <v>31</v>
      </c>
      <c r="E1671" s="22" t="s">
        <v>48</v>
      </c>
      <c r="F1671" s="160">
        <v>26</v>
      </c>
      <c r="G1671" s="184">
        <v>13.156894244833241</v>
      </c>
      <c r="H1671" s="27">
        <f t="shared" ref="H1671" si="410">F1671*G1671</f>
        <v>342.07925036566428</v>
      </c>
    </row>
    <row r="1672" spans="1:8" ht="11.25" customHeight="1" x14ac:dyDescent="0.2">
      <c r="A1672" s="19"/>
      <c r="B1672" s="215"/>
      <c r="C1672" s="76"/>
      <c r="D1672" s="136"/>
      <c r="E1672" s="22"/>
      <c r="F1672" s="161"/>
      <c r="G1672" s="184"/>
      <c r="H1672" s="27"/>
    </row>
    <row r="1673" spans="1:8" ht="11.25" customHeight="1" x14ac:dyDescent="0.2">
      <c r="A1673" s="19"/>
      <c r="B1673" s="215"/>
      <c r="C1673" s="76"/>
      <c r="D1673" s="136"/>
      <c r="E1673" s="22"/>
      <c r="F1673" s="161"/>
      <c r="G1673" s="184"/>
      <c r="H1673" s="27"/>
    </row>
    <row r="1674" spans="1:8" ht="28.5" customHeight="1" x14ac:dyDescent="0.2">
      <c r="A1674" s="19"/>
      <c r="B1674" s="215"/>
      <c r="C1674" s="76"/>
      <c r="D1674" s="136"/>
      <c r="E1674" s="22"/>
      <c r="F1674" s="162"/>
      <c r="G1674" s="184"/>
      <c r="H1674" s="27"/>
    </row>
    <row r="1675" spans="1:8" ht="11.25" customHeight="1" x14ac:dyDescent="0.2">
      <c r="A1675" s="19">
        <v>17</v>
      </c>
      <c r="B1675" s="215" t="s">
        <v>1170</v>
      </c>
      <c r="C1675" s="76" t="s">
        <v>1175</v>
      </c>
      <c r="D1675" s="136" t="s">
        <v>31</v>
      </c>
      <c r="E1675" s="22" t="s">
        <v>48</v>
      </c>
      <c r="F1675" s="185">
        <v>8</v>
      </c>
      <c r="G1675" s="26">
        <v>7.2246374818343746</v>
      </c>
      <c r="H1675" s="27">
        <f t="shared" ref="H1675" si="411">F1675*G1675</f>
        <v>57.797099854674997</v>
      </c>
    </row>
    <row r="1676" spans="1:8" ht="11.25" customHeight="1" x14ac:dyDescent="0.2">
      <c r="A1676" s="19"/>
      <c r="B1676" s="215"/>
      <c r="C1676" s="76"/>
      <c r="D1676" s="136"/>
      <c r="E1676" s="22"/>
      <c r="F1676" s="185"/>
      <c r="G1676" s="26"/>
      <c r="H1676" s="27"/>
    </row>
    <row r="1677" spans="1:8" ht="11.25" customHeight="1" x14ac:dyDescent="0.2">
      <c r="A1677" s="19"/>
      <c r="B1677" s="215"/>
      <c r="C1677" s="76"/>
      <c r="D1677" s="136"/>
      <c r="E1677" s="22"/>
      <c r="F1677" s="185"/>
      <c r="G1677" s="26"/>
      <c r="H1677" s="27"/>
    </row>
    <row r="1678" spans="1:8" ht="30" customHeight="1" x14ac:dyDescent="0.2">
      <c r="A1678" s="19"/>
      <c r="B1678" s="215"/>
      <c r="C1678" s="76"/>
      <c r="D1678" s="136"/>
      <c r="E1678" s="22"/>
      <c r="F1678" s="185"/>
      <c r="G1678" s="26"/>
      <c r="H1678" s="27"/>
    </row>
    <row r="1679" spans="1:8" ht="11.25" customHeight="1" x14ac:dyDescent="0.2">
      <c r="A1679" s="19">
        <v>18</v>
      </c>
      <c r="B1679" s="215" t="s">
        <v>1171</v>
      </c>
      <c r="C1679" s="76" t="s">
        <v>1176</v>
      </c>
      <c r="D1679" s="136" t="s">
        <v>31</v>
      </c>
      <c r="E1679" s="22" t="s">
        <v>48</v>
      </c>
      <c r="F1679" s="185">
        <v>20</v>
      </c>
      <c r="G1679" s="184">
        <v>3.3222913817920565</v>
      </c>
      <c r="H1679" s="27">
        <f t="shared" ref="H1679" si="412">F1679*G1679</f>
        <v>66.445827635841127</v>
      </c>
    </row>
    <row r="1680" spans="1:8" ht="11.25" customHeight="1" x14ac:dyDescent="0.2">
      <c r="A1680" s="19"/>
      <c r="B1680" s="215"/>
      <c r="C1680" s="76"/>
      <c r="D1680" s="136"/>
      <c r="E1680" s="22"/>
      <c r="F1680" s="185"/>
      <c r="G1680" s="184"/>
      <c r="H1680" s="27"/>
    </row>
    <row r="1681" spans="1:8" ht="11.25" customHeight="1" x14ac:dyDescent="0.2">
      <c r="A1681" s="19"/>
      <c r="B1681" s="215"/>
      <c r="C1681" s="76"/>
      <c r="D1681" s="136"/>
      <c r="E1681" s="22"/>
      <c r="F1681" s="185"/>
      <c r="G1681" s="184"/>
      <c r="H1681" s="27"/>
    </row>
    <row r="1682" spans="1:8" ht="30" customHeight="1" x14ac:dyDescent="0.2">
      <c r="A1682" s="19"/>
      <c r="B1682" s="215"/>
      <c r="C1682" s="76"/>
      <c r="D1682" s="136"/>
      <c r="E1682" s="22"/>
      <c r="F1682" s="185"/>
      <c r="G1682" s="184"/>
      <c r="H1682" s="27"/>
    </row>
    <row r="1683" spans="1:8" ht="11.25" customHeight="1" x14ac:dyDescent="0.2">
      <c r="A1683" s="19">
        <v>19</v>
      </c>
      <c r="B1683" s="215" t="s">
        <v>1172</v>
      </c>
      <c r="C1683" s="76" t="s">
        <v>1177</v>
      </c>
      <c r="D1683" s="136" t="s">
        <v>31</v>
      </c>
      <c r="E1683" s="22" t="s">
        <v>48</v>
      </c>
      <c r="F1683" s="160">
        <v>4</v>
      </c>
      <c r="G1683" s="184">
        <v>3.094877808817321</v>
      </c>
      <c r="H1683" s="27">
        <f t="shared" ref="H1683" si="413">F1683*G1683</f>
        <v>12.379511235269284</v>
      </c>
    </row>
    <row r="1684" spans="1:8" ht="11.25" customHeight="1" x14ac:dyDescent="0.2">
      <c r="A1684" s="19"/>
      <c r="B1684" s="215"/>
      <c r="C1684" s="76"/>
      <c r="D1684" s="136"/>
      <c r="E1684" s="22"/>
      <c r="F1684" s="161"/>
      <c r="G1684" s="184"/>
      <c r="H1684" s="27"/>
    </row>
    <row r="1685" spans="1:8" ht="11.25" customHeight="1" x14ac:dyDescent="0.2">
      <c r="A1685" s="19"/>
      <c r="B1685" s="215"/>
      <c r="C1685" s="76"/>
      <c r="D1685" s="136"/>
      <c r="E1685" s="22"/>
      <c r="F1685" s="161"/>
      <c r="G1685" s="184"/>
      <c r="H1685" s="27"/>
    </row>
    <row r="1686" spans="1:8" ht="27" customHeight="1" x14ac:dyDescent="0.2">
      <c r="A1686" s="19"/>
      <c r="B1686" s="215"/>
      <c r="C1686" s="76"/>
      <c r="D1686" s="136"/>
      <c r="E1686" s="22"/>
      <c r="F1686" s="162"/>
      <c r="G1686" s="184"/>
      <c r="H1686" s="27"/>
    </row>
    <row r="1687" spans="1:8" ht="11.25" customHeight="1" x14ac:dyDescent="0.2">
      <c r="A1687" s="19">
        <v>20</v>
      </c>
      <c r="B1687" s="158" t="s">
        <v>405</v>
      </c>
      <c r="C1687" s="69" t="s">
        <v>1178</v>
      </c>
      <c r="D1687" s="136" t="s">
        <v>9</v>
      </c>
      <c r="E1687" s="22" t="s">
        <v>51</v>
      </c>
      <c r="F1687" s="160">
        <v>5</v>
      </c>
      <c r="G1687" s="184">
        <v>68.636611148465434</v>
      </c>
      <c r="H1687" s="27">
        <f t="shared" ref="H1687" si="414">F1687*G1687</f>
        <v>343.18305574232716</v>
      </c>
    </row>
    <row r="1688" spans="1:8" ht="11.25" customHeight="1" x14ac:dyDescent="0.2">
      <c r="A1688" s="19"/>
      <c r="B1688" s="158"/>
      <c r="C1688" s="70"/>
      <c r="D1688" s="136"/>
      <c r="E1688" s="22"/>
      <c r="F1688" s="161"/>
      <c r="G1688" s="184"/>
      <c r="H1688" s="27"/>
    </row>
    <row r="1689" spans="1:8" ht="11.25" customHeight="1" x14ac:dyDescent="0.2">
      <c r="A1689" s="19"/>
      <c r="B1689" s="158"/>
      <c r="C1689" s="70"/>
      <c r="D1689" s="136"/>
      <c r="E1689" s="22"/>
      <c r="F1689" s="161"/>
      <c r="G1689" s="184"/>
      <c r="H1689" s="27"/>
    </row>
    <row r="1690" spans="1:8" ht="11.25" customHeight="1" x14ac:dyDescent="0.2">
      <c r="A1690" s="19"/>
      <c r="B1690" s="158"/>
      <c r="C1690" s="71"/>
      <c r="D1690" s="136"/>
      <c r="E1690" s="22"/>
      <c r="F1690" s="162"/>
      <c r="G1690" s="184"/>
      <c r="H1690" s="27"/>
    </row>
    <row r="1691" spans="1:8" ht="11.25" customHeight="1" x14ac:dyDescent="0.2">
      <c r="A1691" s="19">
        <v>21</v>
      </c>
      <c r="B1691" s="158" t="s">
        <v>406</v>
      </c>
      <c r="C1691" s="69" t="s">
        <v>1179</v>
      </c>
      <c r="D1691" s="136" t="s">
        <v>9</v>
      </c>
      <c r="E1691" s="22" t="s">
        <v>51</v>
      </c>
      <c r="F1691" s="185">
        <v>23</v>
      </c>
      <c r="G1691" s="184">
        <v>49.880740435400085</v>
      </c>
      <c r="H1691" s="27">
        <f t="shared" ref="H1691" si="415">F1691*G1691</f>
        <v>1147.257030014202</v>
      </c>
    </row>
    <row r="1692" spans="1:8" ht="11.25" customHeight="1" x14ac:dyDescent="0.2">
      <c r="A1692" s="19"/>
      <c r="B1692" s="158"/>
      <c r="C1692" s="70"/>
      <c r="D1692" s="136"/>
      <c r="E1692" s="22"/>
      <c r="F1692" s="185"/>
      <c r="G1692" s="184"/>
      <c r="H1692" s="27"/>
    </row>
    <row r="1693" spans="1:8" ht="11.25" customHeight="1" x14ac:dyDescent="0.2">
      <c r="A1693" s="19"/>
      <c r="B1693" s="158"/>
      <c r="C1693" s="70"/>
      <c r="D1693" s="136"/>
      <c r="E1693" s="22"/>
      <c r="F1693" s="185"/>
      <c r="G1693" s="184"/>
      <c r="H1693" s="27"/>
    </row>
    <row r="1694" spans="1:8" ht="11.25" customHeight="1" x14ac:dyDescent="0.2">
      <c r="A1694" s="19"/>
      <c r="B1694" s="158"/>
      <c r="C1694" s="71"/>
      <c r="D1694" s="136"/>
      <c r="E1694" s="22"/>
      <c r="F1694" s="185"/>
      <c r="G1694" s="184"/>
      <c r="H1694" s="27"/>
    </row>
    <row r="1695" spans="1:8" ht="11.25" customHeight="1" x14ac:dyDescent="0.2">
      <c r="A1695" s="19">
        <v>22</v>
      </c>
      <c r="B1695" s="158" t="s">
        <v>407</v>
      </c>
      <c r="C1695" s="69" t="s">
        <v>1180</v>
      </c>
      <c r="D1695" s="136" t="s">
        <v>9</v>
      </c>
      <c r="E1695" s="22" t="s">
        <v>51</v>
      </c>
      <c r="F1695" s="185">
        <v>7</v>
      </c>
      <c r="G1695" s="184">
        <v>10.579335727988589</v>
      </c>
      <c r="H1695" s="27">
        <f t="shared" ref="H1695" si="416">F1695*G1695</f>
        <v>74.055350095920119</v>
      </c>
    </row>
    <row r="1696" spans="1:8" ht="11.25" customHeight="1" x14ac:dyDescent="0.2">
      <c r="A1696" s="19"/>
      <c r="B1696" s="158"/>
      <c r="C1696" s="70"/>
      <c r="D1696" s="136"/>
      <c r="E1696" s="22"/>
      <c r="F1696" s="185"/>
      <c r="G1696" s="184"/>
      <c r="H1696" s="27"/>
    </row>
    <row r="1697" spans="1:8" ht="11.25" customHeight="1" x14ac:dyDescent="0.2">
      <c r="A1697" s="19"/>
      <c r="B1697" s="158"/>
      <c r="C1697" s="70"/>
      <c r="D1697" s="136"/>
      <c r="E1697" s="22"/>
      <c r="F1697" s="185"/>
      <c r="G1697" s="184"/>
      <c r="H1697" s="27"/>
    </row>
    <row r="1698" spans="1:8" ht="11.25" customHeight="1" x14ac:dyDescent="0.2">
      <c r="A1698" s="19"/>
      <c r="B1698" s="158"/>
      <c r="C1698" s="71"/>
      <c r="D1698" s="136"/>
      <c r="E1698" s="22"/>
      <c r="F1698" s="185"/>
      <c r="G1698" s="184"/>
      <c r="H1698" s="27"/>
    </row>
    <row r="1699" spans="1:8" ht="11.25" customHeight="1" x14ac:dyDescent="0.2">
      <c r="A1699" s="19">
        <v>23</v>
      </c>
      <c r="B1699" s="158" t="s">
        <v>408</v>
      </c>
      <c r="C1699" s="69" t="s">
        <v>1181</v>
      </c>
      <c r="D1699" s="136" t="s">
        <v>9</v>
      </c>
      <c r="E1699" s="22" t="s">
        <v>51</v>
      </c>
      <c r="F1699" s="160">
        <v>11</v>
      </c>
      <c r="G1699" s="184">
        <v>7.1753783979290828</v>
      </c>
      <c r="H1699" s="27">
        <f t="shared" ref="H1699" si="417">F1699*G1699</f>
        <v>78.92916237721991</v>
      </c>
    </row>
    <row r="1700" spans="1:8" ht="11.25" customHeight="1" x14ac:dyDescent="0.2">
      <c r="A1700" s="19"/>
      <c r="B1700" s="158"/>
      <c r="C1700" s="70"/>
      <c r="D1700" s="136"/>
      <c r="E1700" s="22"/>
      <c r="F1700" s="161"/>
      <c r="G1700" s="184"/>
      <c r="H1700" s="27"/>
    </row>
    <row r="1701" spans="1:8" ht="11.25" customHeight="1" x14ac:dyDescent="0.2">
      <c r="A1701" s="19"/>
      <c r="B1701" s="158"/>
      <c r="C1701" s="70"/>
      <c r="D1701" s="136"/>
      <c r="E1701" s="22"/>
      <c r="F1701" s="161"/>
      <c r="G1701" s="184"/>
      <c r="H1701" s="27"/>
    </row>
    <row r="1702" spans="1:8" ht="11.25" customHeight="1" x14ac:dyDescent="0.2">
      <c r="A1702" s="19"/>
      <c r="B1702" s="158"/>
      <c r="C1702" s="71"/>
      <c r="D1702" s="136"/>
      <c r="E1702" s="22"/>
      <c r="F1702" s="162"/>
      <c r="G1702" s="184"/>
      <c r="H1702" s="27"/>
    </row>
    <row r="1703" spans="1:8" ht="11.25" customHeight="1" x14ac:dyDescent="0.2">
      <c r="A1703" s="19">
        <v>24</v>
      </c>
      <c r="B1703" s="158" t="s">
        <v>409</v>
      </c>
      <c r="C1703" s="69" t="s">
        <v>1182</v>
      </c>
      <c r="D1703" s="136" t="s">
        <v>9</v>
      </c>
      <c r="E1703" s="22" t="s">
        <v>51</v>
      </c>
      <c r="F1703" s="160">
        <v>4</v>
      </c>
      <c r="G1703" s="184">
        <v>4.3471121792922442</v>
      </c>
      <c r="H1703" s="27">
        <f t="shared" ref="H1703" si="418">F1703*G1703</f>
        <v>17.388448717168977</v>
      </c>
    </row>
    <row r="1704" spans="1:8" ht="11.25" customHeight="1" x14ac:dyDescent="0.2">
      <c r="A1704" s="19"/>
      <c r="B1704" s="158"/>
      <c r="C1704" s="70"/>
      <c r="D1704" s="136"/>
      <c r="E1704" s="22"/>
      <c r="F1704" s="161"/>
      <c r="G1704" s="184"/>
      <c r="H1704" s="27"/>
    </row>
    <row r="1705" spans="1:8" ht="11.25" customHeight="1" x14ac:dyDescent="0.2">
      <c r="A1705" s="19"/>
      <c r="B1705" s="158"/>
      <c r="C1705" s="70"/>
      <c r="D1705" s="136"/>
      <c r="E1705" s="22"/>
      <c r="F1705" s="161"/>
      <c r="G1705" s="184"/>
      <c r="H1705" s="27"/>
    </row>
    <row r="1706" spans="1:8" ht="11.25" customHeight="1" x14ac:dyDescent="0.2">
      <c r="A1706" s="19"/>
      <c r="B1706" s="158"/>
      <c r="C1706" s="71"/>
      <c r="D1706" s="136"/>
      <c r="E1706" s="22"/>
      <c r="F1706" s="162"/>
      <c r="G1706" s="184"/>
      <c r="H1706" s="27"/>
    </row>
    <row r="1707" spans="1:8" ht="11.25" customHeight="1" x14ac:dyDescent="0.2">
      <c r="A1707" s="19">
        <v>25</v>
      </c>
      <c r="B1707" s="158" t="s">
        <v>410</v>
      </c>
      <c r="C1707" s="53" t="s">
        <v>1183</v>
      </c>
      <c r="D1707" s="136" t="s">
        <v>9</v>
      </c>
      <c r="E1707" s="22" t="s">
        <v>51</v>
      </c>
      <c r="F1707" s="185">
        <v>7</v>
      </c>
      <c r="G1707" s="184">
        <v>40.949373429178472</v>
      </c>
      <c r="H1707" s="27">
        <f t="shared" ref="H1707" si="419">F1707*G1707</f>
        <v>286.6456140042493</v>
      </c>
    </row>
    <row r="1708" spans="1:8" ht="11.25" customHeight="1" x14ac:dyDescent="0.2">
      <c r="A1708" s="19"/>
      <c r="B1708" s="158"/>
      <c r="C1708" s="54"/>
      <c r="D1708" s="136"/>
      <c r="E1708" s="22"/>
      <c r="F1708" s="185"/>
      <c r="G1708" s="184"/>
      <c r="H1708" s="27"/>
    </row>
    <row r="1709" spans="1:8" ht="11.25" customHeight="1" x14ac:dyDescent="0.2">
      <c r="A1709" s="19"/>
      <c r="B1709" s="158"/>
      <c r="C1709" s="54"/>
      <c r="D1709" s="136"/>
      <c r="E1709" s="22"/>
      <c r="F1709" s="185"/>
      <c r="G1709" s="184"/>
      <c r="H1709" s="27"/>
    </row>
    <row r="1710" spans="1:8" ht="11.25" customHeight="1" x14ac:dyDescent="0.2">
      <c r="A1710" s="19"/>
      <c r="B1710" s="158"/>
      <c r="C1710" s="55"/>
      <c r="D1710" s="136"/>
      <c r="E1710" s="22"/>
      <c r="F1710" s="185"/>
      <c r="G1710" s="184"/>
      <c r="H1710" s="27"/>
    </row>
    <row r="1711" spans="1:8" ht="11.25" customHeight="1" x14ac:dyDescent="0.2">
      <c r="A1711" s="19">
        <v>26</v>
      </c>
      <c r="B1711" s="158" t="s">
        <v>411</v>
      </c>
      <c r="C1711" s="53" t="s">
        <v>1184</v>
      </c>
      <c r="D1711" s="136" t="s">
        <v>9</v>
      </c>
      <c r="E1711" s="22" t="s">
        <v>51</v>
      </c>
      <c r="F1711" s="185">
        <v>2</v>
      </c>
      <c r="G1711" s="184">
        <v>11.77018466215147</v>
      </c>
      <c r="H1711" s="27">
        <f t="shared" ref="H1711" si="420">F1711*G1711</f>
        <v>23.54036932430294</v>
      </c>
    </row>
    <row r="1712" spans="1:8" ht="11.25" customHeight="1" x14ac:dyDescent="0.2">
      <c r="A1712" s="19"/>
      <c r="B1712" s="158"/>
      <c r="C1712" s="54"/>
      <c r="D1712" s="136"/>
      <c r="E1712" s="22"/>
      <c r="F1712" s="185"/>
      <c r="G1712" s="184"/>
      <c r="H1712" s="27"/>
    </row>
    <row r="1713" spans="1:8" ht="11.25" customHeight="1" x14ac:dyDescent="0.2">
      <c r="A1713" s="19"/>
      <c r="B1713" s="158"/>
      <c r="C1713" s="54"/>
      <c r="D1713" s="136"/>
      <c r="E1713" s="22"/>
      <c r="F1713" s="185"/>
      <c r="G1713" s="184"/>
      <c r="H1713" s="27"/>
    </row>
    <row r="1714" spans="1:8" ht="11.25" customHeight="1" x14ac:dyDescent="0.2">
      <c r="A1714" s="19"/>
      <c r="B1714" s="158"/>
      <c r="C1714" s="55"/>
      <c r="D1714" s="136"/>
      <c r="E1714" s="22"/>
      <c r="F1714" s="185"/>
      <c r="G1714" s="184"/>
      <c r="H1714" s="27"/>
    </row>
    <row r="1715" spans="1:8" ht="11.25" customHeight="1" x14ac:dyDescent="0.2">
      <c r="A1715" s="19">
        <v>27</v>
      </c>
      <c r="B1715" s="158" t="s">
        <v>412</v>
      </c>
      <c r="C1715" s="53" t="s">
        <v>141</v>
      </c>
      <c r="D1715" s="136" t="s">
        <v>9</v>
      </c>
      <c r="E1715" s="22" t="s">
        <v>51</v>
      </c>
      <c r="F1715" s="185">
        <v>3</v>
      </c>
      <c r="G1715" s="184">
        <v>5.7314740652565899</v>
      </c>
      <c r="H1715" s="27">
        <f t="shared" ref="H1715" si="421">F1715*G1715</f>
        <v>17.194422195769768</v>
      </c>
    </row>
    <row r="1716" spans="1:8" ht="11.25" customHeight="1" x14ac:dyDescent="0.2">
      <c r="A1716" s="19"/>
      <c r="B1716" s="158"/>
      <c r="C1716" s="54"/>
      <c r="D1716" s="136"/>
      <c r="E1716" s="22"/>
      <c r="F1716" s="185"/>
      <c r="G1716" s="184"/>
      <c r="H1716" s="27"/>
    </row>
    <row r="1717" spans="1:8" ht="11.25" customHeight="1" x14ac:dyDescent="0.2">
      <c r="A1717" s="19"/>
      <c r="B1717" s="158"/>
      <c r="C1717" s="54"/>
      <c r="D1717" s="136"/>
      <c r="E1717" s="22"/>
      <c r="F1717" s="185"/>
      <c r="G1717" s="184"/>
      <c r="H1717" s="27"/>
    </row>
    <row r="1718" spans="1:8" ht="11.25" customHeight="1" x14ac:dyDescent="0.2">
      <c r="A1718" s="19"/>
      <c r="B1718" s="158"/>
      <c r="C1718" s="55"/>
      <c r="D1718" s="136"/>
      <c r="E1718" s="22"/>
      <c r="F1718" s="185"/>
      <c r="G1718" s="184"/>
      <c r="H1718" s="27"/>
    </row>
    <row r="1719" spans="1:8" ht="11.25" customHeight="1" x14ac:dyDescent="0.2">
      <c r="A1719" s="19">
        <v>28</v>
      </c>
      <c r="B1719" s="158" t="s">
        <v>413</v>
      </c>
      <c r="C1719" s="69" t="s">
        <v>1185</v>
      </c>
      <c r="D1719" s="136" t="s">
        <v>9</v>
      </c>
      <c r="E1719" s="22" t="s">
        <v>51</v>
      </c>
      <c r="F1719" s="160">
        <v>1</v>
      </c>
      <c r="G1719" s="184">
        <v>45.291525246358738</v>
      </c>
      <c r="H1719" s="27">
        <f t="shared" ref="H1719" si="422">F1719*G1719</f>
        <v>45.291525246358738</v>
      </c>
    </row>
    <row r="1720" spans="1:8" ht="11.25" customHeight="1" x14ac:dyDescent="0.2">
      <c r="A1720" s="19"/>
      <c r="B1720" s="158"/>
      <c r="C1720" s="70"/>
      <c r="D1720" s="136"/>
      <c r="E1720" s="22"/>
      <c r="F1720" s="161"/>
      <c r="G1720" s="184"/>
      <c r="H1720" s="27"/>
    </row>
    <row r="1721" spans="1:8" ht="11.25" customHeight="1" x14ac:dyDescent="0.2">
      <c r="A1721" s="19"/>
      <c r="B1721" s="158"/>
      <c r="C1721" s="70"/>
      <c r="D1721" s="136"/>
      <c r="E1721" s="22"/>
      <c r="F1721" s="161"/>
      <c r="G1721" s="184"/>
      <c r="H1721" s="27"/>
    </row>
    <row r="1722" spans="1:8" ht="11.25" customHeight="1" x14ac:dyDescent="0.2">
      <c r="A1722" s="19"/>
      <c r="B1722" s="158"/>
      <c r="C1722" s="71"/>
      <c r="D1722" s="136"/>
      <c r="E1722" s="22"/>
      <c r="F1722" s="162"/>
      <c r="G1722" s="184"/>
      <c r="H1722" s="27"/>
    </row>
    <row r="1723" spans="1:8" ht="11.25" customHeight="1" x14ac:dyDescent="0.2">
      <c r="A1723" s="19">
        <v>29</v>
      </c>
      <c r="B1723" s="158" t="s">
        <v>414</v>
      </c>
      <c r="C1723" s="69" t="s">
        <v>1186</v>
      </c>
      <c r="D1723" s="158" t="s">
        <v>9</v>
      </c>
      <c r="E1723" s="22" t="s">
        <v>51</v>
      </c>
      <c r="F1723" s="185">
        <v>3</v>
      </c>
      <c r="G1723" s="184">
        <v>29.632918674594659</v>
      </c>
      <c r="H1723" s="27">
        <f t="shared" ref="H1723" si="423">F1723*G1723</f>
        <v>88.898756023783974</v>
      </c>
    </row>
    <row r="1724" spans="1:8" ht="11.25" customHeight="1" x14ac:dyDescent="0.2">
      <c r="A1724" s="19"/>
      <c r="B1724" s="158"/>
      <c r="C1724" s="70"/>
      <c r="D1724" s="158"/>
      <c r="E1724" s="22"/>
      <c r="F1724" s="185"/>
      <c r="G1724" s="184"/>
      <c r="H1724" s="27"/>
    </row>
    <row r="1725" spans="1:8" ht="11.25" customHeight="1" x14ac:dyDescent="0.2">
      <c r="A1725" s="19"/>
      <c r="B1725" s="158"/>
      <c r="C1725" s="70"/>
      <c r="D1725" s="158"/>
      <c r="E1725" s="22"/>
      <c r="F1725" s="185"/>
      <c r="G1725" s="184"/>
      <c r="H1725" s="27"/>
    </row>
    <row r="1726" spans="1:8" ht="11.25" customHeight="1" x14ac:dyDescent="0.2">
      <c r="A1726" s="19"/>
      <c r="B1726" s="158"/>
      <c r="C1726" s="71"/>
      <c r="D1726" s="158"/>
      <c r="E1726" s="22"/>
      <c r="F1726" s="185"/>
      <c r="G1726" s="184"/>
      <c r="H1726" s="27"/>
    </row>
    <row r="1727" spans="1:8" ht="11.25" customHeight="1" x14ac:dyDescent="0.2">
      <c r="A1727" s="19">
        <v>30</v>
      </c>
      <c r="B1727" s="158" t="s">
        <v>415</v>
      </c>
      <c r="C1727" s="69" t="s">
        <v>1187</v>
      </c>
      <c r="D1727" s="158" t="s">
        <v>9</v>
      </c>
      <c r="E1727" s="22" t="s">
        <v>51</v>
      </c>
      <c r="F1727" s="185">
        <v>1</v>
      </c>
      <c r="G1727" s="184">
        <v>6.5947967450582006</v>
      </c>
      <c r="H1727" s="27">
        <f t="shared" ref="H1727" si="424">F1727*G1727</f>
        <v>6.5947967450582006</v>
      </c>
    </row>
    <row r="1728" spans="1:8" ht="11.25" customHeight="1" x14ac:dyDescent="0.2">
      <c r="A1728" s="19"/>
      <c r="B1728" s="158"/>
      <c r="C1728" s="70"/>
      <c r="D1728" s="158"/>
      <c r="E1728" s="22"/>
      <c r="F1728" s="185"/>
      <c r="G1728" s="184"/>
      <c r="H1728" s="27"/>
    </row>
    <row r="1729" spans="1:8" ht="11.25" customHeight="1" x14ac:dyDescent="0.2">
      <c r="A1729" s="19"/>
      <c r="B1729" s="158"/>
      <c r="C1729" s="70"/>
      <c r="D1729" s="158"/>
      <c r="E1729" s="22"/>
      <c r="F1729" s="185"/>
      <c r="G1729" s="184"/>
      <c r="H1729" s="27"/>
    </row>
    <row r="1730" spans="1:8" ht="11.25" customHeight="1" x14ac:dyDescent="0.2">
      <c r="A1730" s="19"/>
      <c r="B1730" s="158"/>
      <c r="C1730" s="71"/>
      <c r="D1730" s="158"/>
      <c r="E1730" s="22"/>
      <c r="F1730" s="185"/>
      <c r="G1730" s="184"/>
      <c r="H1730" s="27"/>
    </row>
    <row r="1731" spans="1:8" ht="11.25" customHeight="1" x14ac:dyDescent="0.2">
      <c r="A1731" s="19">
        <v>31</v>
      </c>
      <c r="B1731" s="181" t="s">
        <v>416</v>
      </c>
      <c r="C1731" s="53" t="s">
        <v>1188</v>
      </c>
      <c r="D1731" s="19" t="s">
        <v>9</v>
      </c>
      <c r="E1731" s="22" t="s">
        <v>51</v>
      </c>
      <c r="F1731" s="19">
        <v>3</v>
      </c>
      <c r="G1731" s="184">
        <v>5.2299542274202402</v>
      </c>
      <c r="H1731" s="27">
        <f t="shared" ref="H1731" si="425">F1731*G1731</f>
        <v>15.689862682260721</v>
      </c>
    </row>
    <row r="1732" spans="1:8" ht="11.25" customHeight="1" x14ac:dyDescent="0.2">
      <c r="A1732" s="19"/>
      <c r="B1732" s="182"/>
      <c r="C1732" s="54"/>
      <c r="D1732" s="19"/>
      <c r="E1732" s="22"/>
      <c r="F1732" s="19"/>
      <c r="G1732" s="184"/>
      <c r="H1732" s="27"/>
    </row>
    <row r="1733" spans="1:8" ht="11.25" customHeight="1" x14ac:dyDescent="0.2">
      <c r="A1733" s="19"/>
      <c r="B1733" s="182"/>
      <c r="C1733" s="54"/>
      <c r="D1733" s="19"/>
      <c r="E1733" s="22"/>
      <c r="F1733" s="19"/>
      <c r="G1733" s="184"/>
      <c r="H1733" s="27"/>
    </row>
    <row r="1734" spans="1:8" ht="11.25" customHeight="1" x14ac:dyDescent="0.2">
      <c r="A1734" s="19"/>
      <c r="B1734" s="183"/>
      <c r="C1734" s="55"/>
      <c r="D1734" s="19"/>
      <c r="E1734" s="22"/>
      <c r="F1734" s="19"/>
      <c r="G1734" s="184"/>
      <c r="H1734" s="27"/>
    </row>
    <row r="1735" spans="1:8" ht="11.25" customHeight="1" x14ac:dyDescent="0.2">
      <c r="A1735" s="19">
        <v>32</v>
      </c>
      <c r="B1735" s="188" t="s">
        <v>417</v>
      </c>
      <c r="C1735" s="53" t="s">
        <v>1189</v>
      </c>
      <c r="D1735" s="136" t="s">
        <v>9</v>
      </c>
      <c r="E1735" s="22" t="s">
        <v>51</v>
      </c>
      <c r="F1735" s="19">
        <v>8</v>
      </c>
      <c r="G1735" s="184">
        <v>5.0329874264956418</v>
      </c>
      <c r="H1735" s="27">
        <f t="shared" ref="H1735" si="426">F1735*G1735</f>
        <v>40.263899411965134</v>
      </c>
    </row>
    <row r="1736" spans="1:8" ht="11.25" customHeight="1" x14ac:dyDescent="0.2">
      <c r="A1736" s="19"/>
      <c r="B1736" s="188"/>
      <c r="C1736" s="54"/>
      <c r="D1736" s="136"/>
      <c r="E1736" s="22"/>
      <c r="F1736" s="19"/>
      <c r="G1736" s="184"/>
      <c r="H1736" s="27"/>
    </row>
    <row r="1737" spans="1:8" ht="11.25" customHeight="1" x14ac:dyDescent="0.2">
      <c r="A1737" s="19"/>
      <c r="B1737" s="188"/>
      <c r="C1737" s="54"/>
      <c r="D1737" s="136"/>
      <c r="E1737" s="22"/>
      <c r="F1737" s="19"/>
      <c r="G1737" s="184"/>
      <c r="H1737" s="27"/>
    </row>
    <row r="1738" spans="1:8" ht="11.25" customHeight="1" x14ac:dyDescent="0.2">
      <c r="A1738" s="19"/>
      <c r="B1738" s="188"/>
      <c r="C1738" s="55"/>
      <c r="D1738" s="136"/>
      <c r="E1738" s="22"/>
      <c r="F1738" s="19"/>
      <c r="G1738" s="184"/>
      <c r="H1738" s="27"/>
    </row>
    <row r="1739" spans="1:8" ht="11.25" customHeight="1" x14ac:dyDescent="0.2">
      <c r="A1739" s="19">
        <v>33</v>
      </c>
      <c r="B1739" s="158" t="s">
        <v>418</v>
      </c>
      <c r="C1739" s="53" t="s">
        <v>1190</v>
      </c>
      <c r="D1739" s="136" t="s">
        <v>9</v>
      </c>
      <c r="E1739" s="22" t="s">
        <v>51</v>
      </c>
      <c r="F1739" s="185">
        <v>8</v>
      </c>
      <c r="G1739" s="184">
        <v>27.139685712357334</v>
      </c>
      <c r="H1739" s="27">
        <f t="shared" ref="H1739" si="427">F1739*G1739</f>
        <v>217.11748569885867</v>
      </c>
    </row>
    <row r="1740" spans="1:8" ht="11.25" customHeight="1" x14ac:dyDescent="0.2">
      <c r="A1740" s="19"/>
      <c r="B1740" s="158"/>
      <c r="C1740" s="54"/>
      <c r="D1740" s="136"/>
      <c r="E1740" s="22"/>
      <c r="F1740" s="185"/>
      <c r="G1740" s="184"/>
      <c r="H1740" s="27"/>
    </row>
    <row r="1741" spans="1:8" ht="11.25" customHeight="1" x14ac:dyDescent="0.2">
      <c r="A1741" s="19"/>
      <c r="B1741" s="158"/>
      <c r="C1741" s="54"/>
      <c r="D1741" s="136"/>
      <c r="E1741" s="22"/>
      <c r="F1741" s="185"/>
      <c r="G1741" s="184"/>
      <c r="H1741" s="27"/>
    </row>
    <row r="1742" spans="1:8" ht="11.25" customHeight="1" x14ac:dyDescent="0.2">
      <c r="A1742" s="19"/>
      <c r="B1742" s="158"/>
      <c r="C1742" s="55"/>
      <c r="D1742" s="136"/>
      <c r="E1742" s="22"/>
      <c r="F1742" s="185"/>
      <c r="G1742" s="184"/>
      <c r="H1742" s="27"/>
    </row>
    <row r="1743" spans="1:8" ht="11.25" customHeight="1" x14ac:dyDescent="0.2">
      <c r="A1743" s="19">
        <v>34</v>
      </c>
      <c r="B1743" s="158" t="s">
        <v>47</v>
      </c>
      <c r="C1743" s="53" t="s">
        <v>134</v>
      </c>
      <c r="D1743" s="136" t="s">
        <v>9</v>
      </c>
      <c r="E1743" s="22" t="s">
        <v>51</v>
      </c>
      <c r="F1743" s="185">
        <v>110</v>
      </c>
      <c r="G1743" s="184">
        <v>0.55076763205033186</v>
      </c>
      <c r="H1743" s="27">
        <f t="shared" ref="H1743" si="428">F1743*G1743</f>
        <v>60.584439525536503</v>
      </c>
    </row>
    <row r="1744" spans="1:8" ht="11.25" customHeight="1" x14ac:dyDescent="0.2">
      <c r="A1744" s="19"/>
      <c r="B1744" s="158"/>
      <c r="C1744" s="54"/>
      <c r="D1744" s="136"/>
      <c r="E1744" s="22"/>
      <c r="F1744" s="185"/>
      <c r="G1744" s="184"/>
      <c r="H1744" s="27"/>
    </row>
    <row r="1745" spans="1:8" ht="11.25" customHeight="1" x14ac:dyDescent="0.2">
      <c r="A1745" s="19"/>
      <c r="B1745" s="158"/>
      <c r="C1745" s="54"/>
      <c r="D1745" s="136"/>
      <c r="E1745" s="22"/>
      <c r="F1745" s="185"/>
      <c r="G1745" s="184"/>
      <c r="H1745" s="27"/>
    </row>
    <row r="1746" spans="1:8" ht="11.25" customHeight="1" x14ac:dyDescent="0.2">
      <c r="A1746" s="19"/>
      <c r="B1746" s="158"/>
      <c r="C1746" s="55"/>
      <c r="D1746" s="136"/>
      <c r="E1746" s="22"/>
      <c r="F1746" s="185"/>
      <c r="G1746" s="184"/>
      <c r="H1746" s="27"/>
    </row>
    <row r="1747" spans="1:8" ht="11.25" customHeight="1" x14ac:dyDescent="0.2">
      <c r="A1747" s="157"/>
      <c r="B1747" s="247" t="s">
        <v>419</v>
      </c>
      <c r="C1747" s="49" t="s">
        <v>1191</v>
      </c>
      <c r="D1747" s="186"/>
      <c r="E1747" s="22"/>
      <c r="F1747" s="157"/>
      <c r="G1747" s="184">
        <v>0</v>
      </c>
      <c r="H1747" s="27">
        <f t="shared" ref="H1747" si="429">F1747*G1747</f>
        <v>0</v>
      </c>
    </row>
    <row r="1748" spans="1:8" ht="11.25" customHeight="1" x14ac:dyDescent="0.2">
      <c r="A1748" s="157"/>
      <c r="B1748" s="248"/>
      <c r="C1748" s="49"/>
      <c r="D1748" s="186"/>
      <c r="E1748" s="22"/>
      <c r="F1748" s="157"/>
      <c r="G1748" s="184"/>
      <c r="H1748" s="27"/>
    </row>
    <row r="1749" spans="1:8" ht="11.25" customHeight="1" x14ac:dyDescent="0.2">
      <c r="A1749" s="157"/>
      <c r="B1749" s="248"/>
      <c r="C1749" s="49"/>
      <c r="D1749" s="186"/>
      <c r="E1749" s="22"/>
      <c r="F1749" s="157"/>
      <c r="G1749" s="184"/>
      <c r="H1749" s="27"/>
    </row>
    <row r="1750" spans="1:8" ht="11.25" customHeight="1" x14ac:dyDescent="0.2">
      <c r="A1750" s="157"/>
      <c r="B1750" s="249"/>
      <c r="C1750" s="49"/>
      <c r="D1750" s="186"/>
      <c r="E1750" s="22"/>
      <c r="F1750" s="157"/>
      <c r="G1750" s="184"/>
      <c r="H1750" s="27"/>
    </row>
    <row r="1751" spans="1:8" ht="11.25" customHeight="1" x14ac:dyDescent="0.2">
      <c r="A1751" s="186">
        <v>1</v>
      </c>
      <c r="B1751" s="187" t="s">
        <v>1193</v>
      </c>
      <c r="C1751" s="53" t="s">
        <v>1195</v>
      </c>
      <c r="D1751" s="186" t="s">
        <v>31</v>
      </c>
      <c r="E1751" s="22" t="s">
        <v>48</v>
      </c>
      <c r="F1751" s="186">
        <v>5</v>
      </c>
      <c r="G1751" s="184">
        <v>4.2380839928902718</v>
      </c>
      <c r="H1751" s="27">
        <f t="shared" ref="H1751" si="430">F1751*G1751</f>
        <v>21.190419964451358</v>
      </c>
    </row>
    <row r="1752" spans="1:8" ht="11.25" customHeight="1" x14ac:dyDescent="0.2">
      <c r="A1752" s="186"/>
      <c r="B1752" s="187"/>
      <c r="C1752" s="54"/>
      <c r="D1752" s="186"/>
      <c r="E1752" s="22"/>
      <c r="F1752" s="186"/>
      <c r="G1752" s="184"/>
      <c r="H1752" s="27"/>
    </row>
    <row r="1753" spans="1:8" ht="11.25" customHeight="1" x14ac:dyDescent="0.2">
      <c r="A1753" s="186"/>
      <c r="B1753" s="187"/>
      <c r="C1753" s="54"/>
      <c r="D1753" s="186"/>
      <c r="E1753" s="22"/>
      <c r="F1753" s="186"/>
      <c r="G1753" s="184"/>
      <c r="H1753" s="27"/>
    </row>
    <row r="1754" spans="1:8" ht="11.25" customHeight="1" x14ac:dyDescent="0.2">
      <c r="A1754" s="186"/>
      <c r="B1754" s="187"/>
      <c r="C1754" s="55"/>
      <c r="D1754" s="186"/>
      <c r="E1754" s="22"/>
      <c r="F1754" s="186"/>
      <c r="G1754" s="184"/>
      <c r="H1754" s="27"/>
    </row>
    <row r="1755" spans="1:8" ht="11.25" customHeight="1" x14ac:dyDescent="0.2">
      <c r="A1755" s="186">
        <v>2</v>
      </c>
      <c r="B1755" s="187" t="s">
        <v>1194</v>
      </c>
      <c r="C1755" s="53" t="s">
        <v>1196</v>
      </c>
      <c r="D1755" s="186" t="s">
        <v>31</v>
      </c>
      <c r="E1755" s="22" t="s">
        <v>48</v>
      </c>
      <c r="F1755" s="186">
        <v>3</v>
      </c>
      <c r="G1755" s="184">
        <v>2.7345944160431586</v>
      </c>
      <c r="H1755" s="27">
        <f t="shared" ref="H1755" si="431">F1755*G1755</f>
        <v>8.2037832481294757</v>
      </c>
    </row>
    <row r="1756" spans="1:8" ht="11.25" customHeight="1" x14ac:dyDescent="0.2">
      <c r="A1756" s="186"/>
      <c r="B1756" s="187"/>
      <c r="C1756" s="54"/>
      <c r="D1756" s="186"/>
      <c r="E1756" s="22"/>
      <c r="F1756" s="186"/>
      <c r="G1756" s="184"/>
      <c r="H1756" s="27"/>
    </row>
    <row r="1757" spans="1:8" ht="11.25" customHeight="1" x14ac:dyDescent="0.2">
      <c r="A1757" s="186"/>
      <c r="B1757" s="187"/>
      <c r="C1757" s="54"/>
      <c r="D1757" s="186"/>
      <c r="E1757" s="22"/>
      <c r="F1757" s="186"/>
      <c r="G1757" s="184"/>
      <c r="H1757" s="27"/>
    </row>
    <row r="1758" spans="1:8" ht="11.25" customHeight="1" x14ac:dyDescent="0.2">
      <c r="A1758" s="186"/>
      <c r="B1758" s="187"/>
      <c r="C1758" s="55"/>
      <c r="D1758" s="186"/>
      <c r="E1758" s="22"/>
      <c r="F1758" s="186"/>
      <c r="G1758" s="184"/>
      <c r="H1758" s="27"/>
    </row>
    <row r="1759" spans="1:8" ht="11.25" customHeight="1" x14ac:dyDescent="0.2">
      <c r="A1759" s="186">
        <v>3</v>
      </c>
      <c r="B1759" s="370" t="s">
        <v>420</v>
      </c>
      <c r="C1759" s="53" t="s">
        <v>1197</v>
      </c>
      <c r="D1759" s="157" t="s">
        <v>9</v>
      </c>
      <c r="E1759" s="22" t="s">
        <v>51</v>
      </c>
      <c r="F1759" s="369">
        <v>1</v>
      </c>
      <c r="G1759" s="184">
        <v>111.45303151687835</v>
      </c>
      <c r="H1759" s="27">
        <f t="shared" ref="H1759" si="432">F1759*G1759</f>
        <v>111.45303151687835</v>
      </c>
    </row>
    <row r="1760" spans="1:8" ht="11.25" customHeight="1" x14ac:dyDescent="0.2">
      <c r="A1760" s="186"/>
      <c r="B1760" s="370"/>
      <c r="C1760" s="54"/>
      <c r="D1760" s="157"/>
      <c r="E1760" s="22"/>
      <c r="F1760" s="369"/>
      <c r="G1760" s="184"/>
      <c r="H1760" s="27"/>
    </row>
    <row r="1761" spans="1:8" ht="11.25" customHeight="1" x14ac:dyDescent="0.2">
      <c r="A1761" s="186"/>
      <c r="B1761" s="370"/>
      <c r="C1761" s="54"/>
      <c r="D1761" s="157"/>
      <c r="E1761" s="22"/>
      <c r="F1761" s="369"/>
      <c r="G1761" s="184"/>
      <c r="H1761" s="27"/>
    </row>
    <row r="1762" spans="1:8" ht="11.25" customHeight="1" x14ac:dyDescent="0.2">
      <c r="A1762" s="186"/>
      <c r="B1762" s="370"/>
      <c r="C1762" s="55"/>
      <c r="D1762" s="157"/>
      <c r="E1762" s="22"/>
      <c r="F1762" s="369"/>
      <c r="G1762" s="184"/>
      <c r="H1762" s="27"/>
    </row>
    <row r="1763" spans="1:8" ht="11.25" customHeight="1" x14ac:dyDescent="0.2">
      <c r="A1763" s="186">
        <v>4</v>
      </c>
      <c r="B1763" s="158" t="s">
        <v>421</v>
      </c>
      <c r="C1763" s="76" t="s">
        <v>132</v>
      </c>
      <c r="D1763" s="136" t="s">
        <v>9</v>
      </c>
      <c r="E1763" s="22" t="s">
        <v>51</v>
      </c>
      <c r="F1763" s="185">
        <v>3</v>
      </c>
      <c r="G1763" s="184">
        <v>16.488923563771881</v>
      </c>
      <c r="H1763" s="27">
        <f t="shared" ref="H1763" si="433">F1763*G1763</f>
        <v>49.466770691315645</v>
      </c>
    </row>
    <row r="1764" spans="1:8" ht="11.25" customHeight="1" x14ac:dyDescent="0.2">
      <c r="A1764" s="186"/>
      <c r="B1764" s="158"/>
      <c r="C1764" s="76"/>
      <c r="D1764" s="136"/>
      <c r="E1764" s="22"/>
      <c r="F1764" s="185"/>
      <c r="G1764" s="184"/>
      <c r="H1764" s="27"/>
    </row>
    <row r="1765" spans="1:8" ht="11.25" customHeight="1" x14ac:dyDescent="0.2">
      <c r="A1765" s="186"/>
      <c r="B1765" s="158"/>
      <c r="C1765" s="76"/>
      <c r="D1765" s="136"/>
      <c r="E1765" s="22"/>
      <c r="F1765" s="185"/>
      <c r="G1765" s="184"/>
      <c r="H1765" s="27"/>
    </row>
    <row r="1766" spans="1:8" ht="11.25" customHeight="1" x14ac:dyDescent="0.2">
      <c r="A1766" s="186"/>
      <c r="B1766" s="158"/>
      <c r="C1766" s="76"/>
      <c r="D1766" s="136"/>
      <c r="E1766" s="22"/>
      <c r="F1766" s="185"/>
      <c r="G1766" s="184"/>
      <c r="H1766" s="27"/>
    </row>
    <row r="1767" spans="1:8" ht="11.25" customHeight="1" x14ac:dyDescent="0.2">
      <c r="A1767" s="186">
        <v>5</v>
      </c>
      <c r="B1767" s="166" t="s">
        <v>1198</v>
      </c>
      <c r="C1767" s="77" t="s">
        <v>1199</v>
      </c>
      <c r="D1767" s="136" t="s">
        <v>31</v>
      </c>
      <c r="E1767" s="22" t="s">
        <v>48</v>
      </c>
      <c r="F1767" s="297">
        <v>9</v>
      </c>
      <c r="G1767" s="26">
        <v>0.80648228861644022</v>
      </c>
      <c r="H1767" s="27">
        <f t="shared" ref="H1767" si="434">F1767*G1767</f>
        <v>7.2583405975479618</v>
      </c>
    </row>
    <row r="1768" spans="1:8" ht="11.25" customHeight="1" x14ac:dyDescent="0.2">
      <c r="A1768" s="186"/>
      <c r="B1768" s="167"/>
      <c r="C1768" s="78"/>
      <c r="D1768" s="136"/>
      <c r="E1768" s="22"/>
      <c r="F1768" s="297"/>
      <c r="G1768" s="26"/>
      <c r="H1768" s="27"/>
    </row>
    <row r="1769" spans="1:8" ht="11.25" customHeight="1" x14ac:dyDescent="0.2">
      <c r="A1769" s="186"/>
      <c r="B1769" s="167"/>
      <c r="C1769" s="78"/>
      <c r="D1769" s="136"/>
      <c r="E1769" s="22"/>
      <c r="F1769" s="297"/>
      <c r="G1769" s="26"/>
      <c r="H1769" s="27"/>
    </row>
    <row r="1770" spans="1:8" ht="11.25" customHeight="1" x14ac:dyDescent="0.2">
      <c r="A1770" s="186"/>
      <c r="B1770" s="168"/>
      <c r="C1770" s="79"/>
      <c r="D1770" s="136"/>
      <c r="E1770" s="22"/>
      <c r="F1770" s="297"/>
      <c r="G1770" s="26"/>
      <c r="H1770" s="27"/>
    </row>
    <row r="1771" spans="1:8" ht="11.25" customHeight="1" x14ac:dyDescent="0.2">
      <c r="A1771" s="186">
        <v>6</v>
      </c>
      <c r="B1771" s="158" t="s">
        <v>422</v>
      </c>
      <c r="C1771" s="77" t="s">
        <v>1200</v>
      </c>
      <c r="D1771" s="136" t="s">
        <v>31</v>
      </c>
      <c r="E1771" s="22" t="s">
        <v>48</v>
      </c>
      <c r="F1771" s="297">
        <v>9</v>
      </c>
      <c r="G1771" s="26">
        <v>0.16048988758292493</v>
      </c>
      <c r="H1771" s="27">
        <f t="shared" ref="H1771" si="435">F1771*G1771</f>
        <v>1.4444089882463245</v>
      </c>
    </row>
    <row r="1772" spans="1:8" ht="11.25" customHeight="1" x14ac:dyDescent="0.2">
      <c r="A1772" s="186"/>
      <c r="B1772" s="158"/>
      <c r="C1772" s="78"/>
      <c r="D1772" s="136"/>
      <c r="E1772" s="22"/>
      <c r="F1772" s="297"/>
      <c r="G1772" s="26"/>
      <c r="H1772" s="27"/>
    </row>
    <row r="1773" spans="1:8" ht="11.25" customHeight="1" x14ac:dyDescent="0.2">
      <c r="A1773" s="186"/>
      <c r="B1773" s="158"/>
      <c r="C1773" s="78"/>
      <c r="D1773" s="136"/>
      <c r="E1773" s="22"/>
      <c r="F1773" s="297"/>
      <c r="G1773" s="26"/>
      <c r="H1773" s="27"/>
    </row>
    <row r="1774" spans="1:8" ht="11.25" customHeight="1" x14ac:dyDescent="0.2">
      <c r="A1774" s="186"/>
      <c r="B1774" s="158"/>
      <c r="C1774" s="79"/>
      <c r="D1774" s="136"/>
      <c r="E1774" s="22"/>
      <c r="F1774" s="297"/>
      <c r="G1774" s="26"/>
      <c r="H1774" s="27"/>
    </row>
    <row r="1775" spans="1:8" ht="11.25" customHeight="1" x14ac:dyDescent="0.2">
      <c r="A1775" s="186">
        <v>7</v>
      </c>
      <c r="B1775" s="365" t="s">
        <v>58</v>
      </c>
      <c r="C1775" s="76" t="s">
        <v>136</v>
      </c>
      <c r="D1775" s="136" t="s">
        <v>30</v>
      </c>
      <c r="E1775" s="22" t="s">
        <v>48</v>
      </c>
      <c r="F1775" s="136">
        <v>2</v>
      </c>
      <c r="G1775" s="26">
        <v>1.1110051311457527</v>
      </c>
      <c r="H1775" s="27">
        <f t="shared" ref="H1775" si="436">F1775*G1775</f>
        <v>2.2220102622915054</v>
      </c>
    </row>
    <row r="1776" spans="1:8" ht="11.25" customHeight="1" x14ac:dyDescent="0.2">
      <c r="A1776" s="186"/>
      <c r="B1776" s="366"/>
      <c r="C1776" s="76"/>
      <c r="D1776" s="136"/>
      <c r="E1776" s="22"/>
      <c r="F1776" s="136"/>
      <c r="G1776" s="26"/>
      <c r="H1776" s="27"/>
    </row>
    <row r="1777" spans="1:8" ht="11.25" customHeight="1" x14ac:dyDescent="0.2">
      <c r="A1777" s="186"/>
      <c r="B1777" s="366"/>
      <c r="C1777" s="76"/>
      <c r="D1777" s="136"/>
      <c r="E1777" s="22"/>
      <c r="F1777" s="136"/>
      <c r="G1777" s="26"/>
      <c r="H1777" s="27"/>
    </row>
    <row r="1778" spans="1:8" ht="11.25" customHeight="1" x14ac:dyDescent="0.2">
      <c r="A1778" s="186"/>
      <c r="B1778" s="367"/>
      <c r="C1778" s="76"/>
      <c r="D1778" s="136"/>
      <c r="E1778" s="22"/>
      <c r="F1778" s="136"/>
      <c r="G1778" s="26"/>
      <c r="H1778" s="27"/>
    </row>
    <row r="1779" spans="1:8" ht="11.25" customHeight="1" x14ac:dyDescent="0.2">
      <c r="A1779" s="186">
        <v>8</v>
      </c>
      <c r="B1779" s="166" t="s">
        <v>423</v>
      </c>
      <c r="C1779" s="69" t="s">
        <v>1201</v>
      </c>
      <c r="D1779" s="136" t="s">
        <v>31</v>
      </c>
      <c r="E1779" s="22" t="s">
        <v>48</v>
      </c>
      <c r="F1779" s="170">
        <v>0.5</v>
      </c>
      <c r="G1779" s="26">
        <v>6.8511723422017816</v>
      </c>
      <c r="H1779" s="27">
        <f t="shared" ref="H1779" si="437">F1779*G1779</f>
        <v>3.4255861711008908</v>
      </c>
    </row>
    <row r="1780" spans="1:8" ht="11.25" customHeight="1" x14ac:dyDescent="0.2">
      <c r="A1780" s="186"/>
      <c r="B1780" s="167"/>
      <c r="C1780" s="70"/>
      <c r="D1780" s="136"/>
      <c r="E1780" s="22"/>
      <c r="F1780" s="171"/>
      <c r="G1780" s="26"/>
      <c r="H1780" s="27"/>
    </row>
    <row r="1781" spans="1:8" ht="11.25" customHeight="1" x14ac:dyDescent="0.2">
      <c r="A1781" s="186"/>
      <c r="B1781" s="167"/>
      <c r="C1781" s="70"/>
      <c r="D1781" s="136"/>
      <c r="E1781" s="22"/>
      <c r="F1781" s="171"/>
      <c r="G1781" s="26"/>
      <c r="H1781" s="27"/>
    </row>
    <row r="1782" spans="1:8" ht="11.25" customHeight="1" x14ac:dyDescent="0.2">
      <c r="A1782" s="186"/>
      <c r="B1782" s="168"/>
      <c r="C1782" s="71"/>
      <c r="D1782" s="136"/>
      <c r="E1782" s="22"/>
      <c r="F1782" s="172"/>
      <c r="G1782" s="26"/>
      <c r="H1782" s="27"/>
    </row>
    <row r="1783" spans="1:8" ht="11.25" customHeight="1" x14ac:dyDescent="0.2">
      <c r="A1783" s="186">
        <v>9</v>
      </c>
      <c r="B1783" s="158" t="s">
        <v>424</v>
      </c>
      <c r="C1783" s="53" t="s">
        <v>1202</v>
      </c>
      <c r="D1783" s="136" t="s">
        <v>31</v>
      </c>
      <c r="E1783" s="22" t="s">
        <v>48</v>
      </c>
      <c r="F1783" s="21">
        <v>3</v>
      </c>
      <c r="G1783" s="26">
        <v>2.2328417515554002</v>
      </c>
      <c r="H1783" s="27">
        <f t="shared" ref="H1783" si="438">F1783*G1783</f>
        <v>6.6985252546662011</v>
      </c>
    </row>
    <row r="1784" spans="1:8" ht="11.25" customHeight="1" x14ac:dyDescent="0.2">
      <c r="A1784" s="186"/>
      <c r="B1784" s="158"/>
      <c r="C1784" s="54"/>
      <c r="D1784" s="136"/>
      <c r="E1784" s="22"/>
      <c r="F1784" s="21"/>
      <c r="G1784" s="26"/>
      <c r="H1784" s="27"/>
    </row>
    <row r="1785" spans="1:8" ht="11.25" customHeight="1" x14ac:dyDescent="0.2">
      <c r="A1785" s="186"/>
      <c r="B1785" s="158"/>
      <c r="C1785" s="54"/>
      <c r="D1785" s="136"/>
      <c r="E1785" s="22"/>
      <c r="F1785" s="21"/>
      <c r="G1785" s="26"/>
      <c r="H1785" s="27"/>
    </row>
    <row r="1786" spans="1:8" ht="11.25" customHeight="1" x14ac:dyDescent="0.2">
      <c r="A1786" s="186"/>
      <c r="B1786" s="158"/>
      <c r="C1786" s="55"/>
      <c r="D1786" s="136"/>
      <c r="E1786" s="22"/>
      <c r="F1786" s="21"/>
      <c r="G1786" s="26"/>
      <c r="H1786" s="27"/>
    </row>
    <row r="1787" spans="1:8" ht="11.25" customHeight="1" x14ac:dyDescent="0.2">
      <c r="A1787" s="186">
        <v>10</v>
      </c>
      <c r="B1787" s="368" t="s">
        <v>425</v>
      </c>
      <c r="C1787" s="53" t="s">
        <v>1203</v>
      </c>
      <c r="D1787" s="157" t="s">
        <v>9</v>
      </c>
      <c r="E1787" s="22" t="s">
        <v>51</v>
      </c>
      <c r="F1787" s="369">
        <v>1</v>
      </c>
      <c r="G1787" s="26">
        <v>38.582081659475072</v>
      </c>
      <c r="H1787" s="27">
        <f t="shared" ref="H1787" si="439">F1787*G1787</f>
        <v>38.582081659475072</v>
      </c>
    </row>
    <row r="1788" spans="1:8" ht="11.25" customHeight="1" x14ac:dyDescent="0.2">
      <c r="A1788" s="186"/>
      <c r="B1788" s="368"/>
      <c r="C1788" s="54"/>
      <c r="D1788" s="157"/>
      <c r="E1788" s="22"/>
      <c r="F1788" s="369"/>
      <c r="G1788" s="26"/>
      <c r="H1788" s="27"/>
    </row>
    <row r="1789" spans="1:8" ht="11.25" customHeight="1" x14ac:dyDescent="0.2">
      <c r="A1789" s="186"/>
      <c r="B1789" s="368"/>
      <c r="C1789" s="54"/>
      <c r="D1789" s="157"/>
      <c r="E1789" s="22"/>
      <c r="F1789" s="369"/>
      <c r="G1789" s="26"/>
      <c r="H1789" s="27"/>
    </row>
    <row r="1790" spans="1:8" ht="11.25" customHeight="1" x14ac:dyDescent="0.2">
      <c r="A1790" s="186"/>
      <c r="B1790" s="368"/>
      <c r="C1790" s="55"/>
      <c r="D1790" s="157"/>
      <c r="E1790" s="22"/>
      <c r="F1790" s="369"/>
      <c r="G1790" s="26"/>
      <c r="H1790" s="27"/>
    </row>
    <row r="1791" spans="1:8" ht="11.25" customHeight="1" x14ac:dyDescent="0.2">
      <c r="A1791" s="186">
        <v>11</v>
      </c>
      <c r="B1791" s="158" t="s">
        <v>426</v>
      </c>
      <c r="C1791" s="69" t="s">
        <v>1204</v>
      </c>
      <c r="D1791" s="136" t="s">
        <v>31</v>
      </c>
      <c r="E1791" s="22" t="s">
        <v>48</v>
      </c>
      <c r="F1791" s="136">
        <v>10</v>
      </c>
      <c r="G1791" s="26">
        <v>0.60963202908587</v>
      </c>
      <c r="H1791" s="27">
        <f t="shared" ref="H1791" si="440">F1791*G1791</f>
        <v>6.0963202908587002</v>
      </c>
    </row>
    <row r="1792" spans="1:8" ht="11.25" customHeight="1" x14ac:dyDescent="0.2">
      <c r="A1792" s="186"/>
      <c r="B1792" s="158"/>
      <c r="C1792" s="70"/>
      <c r="D1792" s="136"/>
      <c r="E1792" s="22"/>
      <c r="F1792" s="136"/>
      <c r="G1792" s="26"/>
      <c r="H1792" s="27"/>
    </row>
    <row r="1793" spans="1:8" ht="11.25" customHeight="1" x14ac:dyDescent="0.2">
      <c r="A1793" s="186"/>
      <c r="B1793" s="158"/>
      <c r="C1793" s="70"/>
      <c r="D1793" s="136"/>
      <c r="E1793" s="22"/>
      <c r="F1793" s="136"/>
      <c r="G1793" s="26"/>
      <c r="H1793" s="27"/>
    </row>
    <row r="1794" spans="1:8" ht="11.25" customHeight="1" x14ac:dyDescent="0.2">
      <c r="A1794" s="186"/>
      <c r="B1794" s="158"/>
      <c r="C1794" s="71"/>
      <c r="D1794" s="136"/>
      <c r="E1794" s="22"/>
      <c r="F1794" s="136"/>
      <c r="G1794" s="26"/>
      <c r="H1794" s="27"/>
    </row>
    <row r="1795" spans="1:8" ht="11.25" customHeight="1" x14ac:dyDescent="0.2">
      <c r="A1795" s="186">
        <v>12</v>
      </c>
      <c r="B1795" s="272" t="s">
        <v>427</v>
      </c>
      <c r="C1795" s="76" t="s">
        <v>1205</v>
      </c>
      <c r="D1795" s="137" t="s">
        <v>9</v>
      </c>
      <c r="E1795" s="22" t="s">
        <v>51</v>
      </c>
      <c r="F1795" s="170">
        <v>1</v>
      </c>
      <c r="G1795" s="159">
        <v>2.145682626188921</v>
      </c>
      <c r="H1795" s="27">
        <f t="shared" ref="H1795" si="441">F1795*G1795</f>
        <v>2.145682626188921</v>
      </c>
    </row>
    <row r="1796" spans="1:8" ht="11.25" customHeight="1" x14ac:dyDescent="0.2">
      <c r="A1796" s="186"/>
      <c r="B1796" s="272"/>
      <c r="C1796" s="76"/>
      <c r="D1796" s="137"/>
      <c r="E1796" s="22"/>
      <c r="F1796" s="171"/>
      <c r="G1796" s="159"/>
      <c r="H1796" s="27"/>
    </row>
    <row r="1797" spans="1:8" ht="11.25" customHeight="1" x14ac:dyDescent="0.2">
      <c r="A1797" s="186"/>
      <c r="B1797" s="272"/>
      <c r="C1797" s="76"/>
      <c r="D1797" s="137"/>
      <c r="E1797" s="22"/>
      <c r="F1797" s="171"/>
      <c r="G1797" s="159"/>
      <c r="H1797" s="27"/>
    </row>
    <row r="1798" spans="1:8" ht="11.25" customHeight="1" x14ac:dyDescent="0.2">
      <c r="A1798" s="186"/>
      <c r="B1798" s="272"/>
      <c r="C1798" s="76"/>
      <c r="D1798" s="137"/>
      <c r="E1798" s="22"/>
      <c r="F1798" s="172"/>
      <c r="G1798" s="159"/>
      <c r="H1798" s="27"/>
    </row>
    <row r="1799" spans="1:8" ht="11.25" customHeight="1" x14ac:dyDescent="0.2">
      <c r="A1799" s="157"/>
      <c r="B1799" s="247" t="s">
        <v>428</v>
      </c>
      <c r="C1799" s="49" t="s">
        <v>1206</v>
      </c>
      <c r="D1799" s="186"/>
      <c r="E1799" s="22"/>
      <c r="F1799" s="157"/>
      <c r="G1799" s="26">
        <v>0</v>
      </c>
      <c r="H1799" s="27">
        <f t="shared" ref="H1799" si="442">F1799*G1799</f>
        <v>0</v>
      </c>
    </row>
    <row r="1800" spans="1:8" ht="11.25" customHeight="1" x14ac:dyDescent="0.2">
      <c r="A1800" s="157"/>
      <c r="B1800" s="248"/>
      <c r="C1800" s="49"/>
      <c r="D1800" s="186"/>
      <c r="E1800" s="22"/>
      <c r="F1800" s="157"/>
      <c r="G1800" s="26"/>
      <c r="H1800" s="27"/>
    </row>
    <row r="1801" spans="1:8" ht="11.25" customHeight="1" x14ac:dyDescent="0.2">
      <c r="A1801" s="157"/>
      <c r="B1801" s="248"/>
      <c r="C1801" s="49"/>
      <c r="D1801" s="186"/>
      <c r="E1801" s="22"/>
      <c r="F1801" s="157"/>
      <c r="G1801" s="26"/>
      <c r="H1801" s="27"/>
    </row>
    <row r="1802" spans="1:8" ht="11.25" customHeight="1" x14ac:dyDescent="0.2">
      <c r="A1802" s="157"/>
      <c r="B1802" s="249"/>
      <c r="C1802" s="49"/>
      <c r="D1802" s="186"/>
      <c r="E1802" s="22"/>
      <c r="F1802" s="157"/>
      <c r="G1802" s="26"/>
      <c r="H1802" s="27"/>
    </row>
    <row r="1803" spans="1:8" ht="11.25" customHeight="1" x14ac:dyDescent="0.2">
      <c r="A1803" s="136">
        <v>1</v>
      </c>
      <c r="B1803" s="166" t="s">
        <v>429</v>
      </c>
      <c r="C1803" s="109" t="s">
        <v>1207</v>
      </c>
      <c r="D1803" s="160" t="s">
        <v>32</v>
      </c>
      <c r="E1803" s="22" t="s">
        <v>50</v>
      </c>
      <c r="F1803" s="178">
        <v>1</v>
      </c>
      <c r="G1803" s="26">
        <v>2669.1731383567139</v>
      </c>
      <c r="H1803" s="27">
        <f t="shared" ref="H1803" si="443">F1803*G1803</f>
        <v>2669.1731383567139</v>
      </c>
    </row>
    <row r="1804" spans="1:8" ht="11.25" customHeight="1" x14ac:dyDescent="0.2">
      <c r="A1804" s="136"/>
      <c r="B1804" s="167"/>
      <c r="C1804" s="57"/>
      <c r="D1804" s="161"/>
      <c r="E1804" s="22"/>
      <c r="F1804" s="179"/>
      <c r="G1804" s="26"/>
      <c r="H1804" s="27"/>
    </row>
    <row r="1805" spans="1:8" ht="11.25" customHeight="1" x14ac:dyDescent="0.2">
      <c r="A1805" s="136"/>
      <c r="B1805" s="167"/>
      <c r="C1805" s="57"/>
      <c r="D1805" s="161"/>
      <c r="E1805" s="22"/>
      <c r="F1805" s="179"/>
      <c r="G1805" s="26"/>
      <c r="H1805" s="27"/>
    </row>
    <row r="1806" spans="1:8" ht="11.25" customHeight="1" x14ac:dyDescent="0.2">
      <c r="A1806" s="136"/>
      <c r="B1806" s="168"/>
      <c r="C1806" s="110"/>
      <c r="D1806" s="162"/>
      <c r="E1806" s="22"/>
      <c r="F1806" s="180"/>
      <c r="G1806" s="26"/>
      <c r="H1806" s="27"/>
    </row>
    <row r="1807" spans="1:8" ht="11.25" customHeight="1" x14ac:dyDescent="0.2">
      <c r="A1807" s="169" t="s">
        <v>430</v>
      </c>
      <c r="B1807" s="158" t="s">
        <v>1208</v>
      </c>
      <c r="C1807" s="69" t="s">
        <v>1211</v>
      </c>
      <c r="D1807" s="136"/>
      <c r="E1807" s="22"/>
      <c r="F1807" s="21"/>
      <c r="G1807" s="26">
        <v>0</v>
      </c>
      <c r="H1807" s="27">
        <f t="shared" ref="H1807" si="444">F1807*G1807</f>
        <v>0</v>
      </c>
    </row>
    <row r="1808" spans="1:8" ht="11.25" customHeight="1" x14ac:dyDescent="0.2">
      <c r="A1808" s="136"/>
      <c r="B1808" s="158"/>
      <c r="C1808" s="70"/>
      <c r="D1808" s="136"/>
      <c r="E1808" s="22"/>
      <c r="F1808" s="21"/>
      <c r="G1808" s="26"/>
      <c r="H1808" s="27"/>
    </row>
    <row r="1809" spans="1:8" ht="11.25" customHeight="1" x14ac:dyDescent="0.2">
      <c r="A1809" s="136"/>
      <c r="B1809" s="158"/>
      <c r="C1809" s="70"/>
      <c r="D1809" s="136"/>
      <c r="E1809" s="22"/>
      <c r="F1809" s="21"/>
      <c r="G1809" s="26"/>
      <c r="H1809" s="27"/>
    </row>
    <row r="1810" spans="1:8" ht="11.25" customHeight="1" x14ac:dyDescent="0.2">
      <c r="A1810" s="136"/>
      <c r="B1810" s="158"/>
      <c r="C1810" s="71"/>
      <c r="D1810" s="136"/>
      <c r="E1810" s="22"/>
      <c r="F1810" s="21"/>
      <c r="G1810" s="26"/>
      <c r="H1810" s="27"/>
    </row>
    <row r="1811" spans="1:8" ht="11.25" customHeight="1" x14ac:dyDescent="0.2">
      <c r="A1811" s="169" t="s">
        <v>431</v>
      </c>
      <c r="B1811" s="132" t="s">
        <v>432</v>
      </c>
      <c r="C1811" s="69" t="s">
        <v>1212</v>
      </c>
      <c r="D1811" s="136"/>
      <c r="E1811" s="22"/>
      <c r="F1811" s="21"/>
      <c r="G1811" s="26">
        <v>0</v>
      </c>
      <c r="H1811" s="27">
        <f t="shared" ref="H1811" si="445">F1811*G1811</f>
        <v>0</v>
      </c>
    </row>
    <row r="1812" spans="1:8" ht="11.25" customHeight="1" x14ac:dyDescent="0.2">
      <c r="A1812" s="136"/>
      <c r="B1812" s="133"/>
      <c r="C1812" s="70"/>
      <c r="D1812" s="136"/>
      <c r="E1812" s="22"/>
      <c r="F1812" s="21"/>
      <c r="G1812" s="26"/>
      <c r="H1812" s="27"/>
    </row>
    <row r="1813" spans="1:8" ht="11.25" customHeight="1" x14ac:dyDescent="0.2">
      <c r="A1813" s="136"/>
      <c r="B1813" s="133"/>
      <c r="C1813" s="70"/>
      <c r="D1813" s="136"/>
      <c r="E1813" s="22"/>
      <c r="F1813" s="21"/>
      <c r="G1813" s="26"/>
      <c r="H1813" s="27"/>
    </row>
    <row r="1814" spans="1:8" ht="11.25" customHeight="1" x14ac:dyDescent="0.2">
      <c r="A1814" s="136"/>
      <c r="B1814" s="134"/>
      <c r="C1814" s="71"/>
      <c r="D1814" s="136"/>
      <c r="E1814" s="22"/>
      <c r="F1814" s="21"/>
      <c r="G1814" s="26"/>
      <c r="H1814" s="27"/>
    </row>
    <row r="1815" spans="1:8" ht="11.25" customHeight="1" x14ac:dyDescent="0.2">
      <c r="A1815" s="169" t="s">
        <v>433</v>
      </c>
      <c r="B1815" s="132" t="s">
        <v>434</v>
      </c>
      <c r="C1815" s="53" t="s">
        <v>1213</v>
      </c>
      <c r="D1815" s="136"/>
      <c r="E1815" s="22"/>
      <c r="F1815" s="21"/>
      <c r="G1815" s="26">
        <v>0</v>
      </c>
      <c r="H1815" s="27">
        <f t="shared" ref="H1815" si="446">F1815*G1815</f>
        <v>0</v>
      </c>
    </row>
    <row r="1816" spans="1:8" ht="11.25" customHeight="1" x14ac:dyDescent="0.2">
      <c r="A1816" s="136"/>
      <c r="B1816" s="133"/>
      <c r="C1816" s="54"/>
      <c r="D1816" s="136"/>
      <c r="E1816" s="22"/>
      <c r="F1816" s="21"/>
      <c r="G1816" s="26"/>
      <c r="H1816" s="27"/>
    </row>
    <row r="1817" spans="1:8" ht="11.25" customHeight="1" x14ac:dyDescent="0.2">
      <c r="A1817" s="136"/>
      <c r="B1817" s="133"/>
      <c r="C1817" s="54"/>
      <c r="D1817" s="136"/>
      <c r="E1817" s="22"/>
      <c r="F1817" s="21"/>
      <c r="G1817" s="26"/>
      <c r="H1817" s="27"/>
    </row>
    <row r="1818" spans="1:8" ht="11.25" customHeight="1" x14ac:dyDescent="0.2">
      <c r="A1818" s="136"/>
      <c r="B1818" s="134"/>
      <c r="C1818" s="55"/>
      <c r="D1818" s="136"/>
      <c r="E1818" s="22"/>
      <c r="F1818" s="21"/>
      <c r="G1818" s="26"/>
      <c r="H1818" s="27"/>
    </row>
    <row r="1819" spans="1:8" ht="11.25" customHeight="1" x14ac:dyDescent="0.2">
      <c r="A1819" s="169" t="s">
        <v>435</v>
      </c>
      <c r="B1819" s="166" t="s">
        <v>436</v>
      </c>
      <c r="C1819" s="53" t="s">
        <v>1214</v>
      </c>
      <c r="D1819" s="136"/>
      <c r="E1819" s="22"/>
      <c r="F1819" s="21"/>
      <c r="G1819" s="26">
        <v>0</v>
      </c>
      <c r="H1819" s="27">
        <f t="shared" ref="H1819" si="447">F1819*G1819</f>
        <v>0</v>
      </c>
    </row>
    <row r="1820" spans="1:8" ht="11.25" customHeight="1" x14ac:dyDescent="0.2">
      <c r="A1820" s="136"/>
      <c r="B1820" s="167"/>
      <c r="C1820" s="54"/>
      <c r="D1820" s="136"/>
      <c r="E1820" s="22"/>
      <c r="F1820" s="21"/>
      <c r="G1820" s="26"/>
      <c r="H1820" s="27"/>
    </row>
    <row r="1821" spans="1:8" ht="11.25" customHeight="1" x14ac:dyDescent="0.2">
      <c r="A1821" s="136"/>
      <c r="B1821" s="167"/>
      <c r="C1821" s="54"/>
      <c r="D1821" s="136"/>
      <c r="E1821" s="22"/>
      <c r="F1821" s="21"/>
      <c r="G1821" s="26"/>
      <c r="H1821" s="27"/>
    </row>
    <row r="1822" spans="1:8" ht="11.25" customHeight="1" x14ac:dyDescent="0.2">
      <c r="A1822" s="136"/>
      <c r="B1822" s="168"/>
      <c r="C1822" s="55"/>
      <c r="D1822" s="136"/>
      <c r="E1822" s="22"/>
      <c r="F1822" s="21"/>
      <c r="G1822" s="26"/>
      <c r="H1822" s="27"/>
    </row>
    <row r="1823" spans="1:8" ht="11.25" customHeight="1" x14ac:dyDescent="0.2">
      <c r="A1823" s="169" t="s">
        <v>437</v>
      </c>
      <c r="B1823" s="158" t="s">
        <v>438</v>
      </c>
      <c r="C1823" s="77" t="s">
        <v>1215</v>
      </c>
      <c r="D1823" s="136"/>
      <c r="E1823" s="22"/>
      <c r="F1823" s="21"/>
      <c r="G1823" s="26">
        <v>0</v>
      </c>
      <c r="H1823" s="27">
        <f t="shared" ref="H1823" si="448">F1823*G1823</f>
        <v>0</v>
      </c>
    </row>
    <row r="1824" spans="1:8" ht="11.25" customHeight="1" x14ac:dyDescent="0.2">
      <c r="A1824" s="136"/>
      <c r="B1824" s="158"/>
      <c r="C1824" s="78"/>
      <c r="D1824" s="136"/>
      <c r="E1824" s="22"/>
      <c r="F1824" s="21"/>
      <c r="G1824" s="26"/>
      <c r="H1824" s="27"/>
    </row>
    <row r="1825" spans="1:8" ht="11.25" customHeight="1" x14ac:dyDescent="0.2">
      <c r="A1825" s="136"/>
      <c r="B1825" s="158"/>
      <c r="C1825" s="78"/>
      <c r="D1825" s="136"/>
      <c r="E1825" s="22"/>
      <c r="F1825" s="21"/>
      <c r="G1825" s="26"/>
      <c r="H1825" s="27"/>
    </row>
    <row r="1826" spans="1:8" ht="11.25" customHeight="1" x14ac:dyDescent="0.2">
      <c r="A1826" s="136"/>
      <c r="B1826" s="158"/>
      <c r="C1826" s="79"/>
      <c r="D1826" s="136"/>
      <c r="E1826" s="22"/>
      <c r="F1826" s="21"/>
      <c r="G1826" s="26"/>
      <c r="H1826" s="27"/>
    </row>
    <row r="1827" spans="1:8" ht="11.25" customHeight="1" x14ac:dyDescent="0.2">
      <c r="A1827" s="169" t="s">
        <v>439</v>
      </c>
      <c r="B1827" s="132" t="s">
        <v>440</v>
      </c>
      <c r="C1827" s="69" t="s">
        <v>1216</v>
      </c>
      <c r="D1827" s="136"/>
      <c r="E1827" s="22"/>
      <c r="F1827" s="21"/>
      <c r="G1827" s="26">
        <v>0</v>
      </c>
      <c r="H1827" s="27">
        <f t="shared" ref="H1827" si="449">F1827*G1827</f>
        <v>0</v>
      </c>
    </row>
    <row r="1828" spans="1:8" ht="11.25" customHeight="1" x14ac:dyDescent="0.2">
      <c r="A1828" s="136"/>
      <c r="B1828" s="133"/>
      <c r="C1828" s="70"/>
      <c r="D1828" s="136"/>
      <c r="E1828" s="22"/>
      <c r="F1828" s="21"/>
      <c r="G1828" s="26"/>
      <c r="H1828" s="27"/>
    </row>
    <row r="1829" spans="1:8" ht="11.25" customHeight="1" x14ac:dyDescent="0.2">
      <c r="A1829" s="136"/>
      <c r="B1829" s="133"/>
      <c r="C1829" s="70"/>
      <c r="D1829" s="136"/>
      <c r="E1829" s="22"/>
      <c r="F1829" s="21"/>
      <c r="G1829" s="26"/>
      <c r="H1829" s="27"/>
    </row>
    <row r="1830" spans="1:8" ht="11.25" customHeight="1" x14ac:dyDescent="0.2">
      <c r="A1830" s="136"/>
      <c r="B1830" s="134"/>
      <c r="C1830" s="71"/>
      <c r="D1830" s="136"/>
      <c r="E1830" s="22"/>
      <c r="F1830" s="21"/>
      <c r="G1830" s="26"/>
      <c r="H1830" s="27"/>
    </row>
    <row r="1831" spans="1:8" ht="11.25" customHeight="1" x14ac:dyDescent="0.2">
      <c r="A1831" s="136">
        <v>2</v>
      </c>
      <c r="B1831" s="132" t="s">
        <v>441</v>
      </c>
      <c r="C1831" s="109" t="s">
        <v>1217</v>
      </c>
      <c r="D1831" s="160" t="s">
        <v>32</v>
      </c>
      <c r="E1831" s="22" t="s">
        <v>50</v>
      </c>
      <c r="F1831" s="178">
        <v>1</v>
      </c>
      <c r="G1831" s="26">
        <v>3338.803138356714</v>
      </c>
      <c r="H1831" s="27">
        <f t="shared" ref="H1831" si="450">F1831*G1831</f>
        <v>3338.803138356714</v>
      </c>
    </row>
    <row r="1832" spans="1:8" ht="11.25" customHeight="1" x14ac:dyDescent="0.2">
      <c r="A1832" s="136"/>
      <c r="B1832" s="133"/>
      <c r="C1832" s="57"/>
      <c r="D1832" s="161"/>
      <c r="E1832" s="22"/>
      <c r="F1832" s="179"/>
      <c r="G1832" s="26"/>
      <c r="H1832" s="27"/>
    </row>
    <row r="1833" spans="1:8" ht="11.25" customHeight="1" x14ac:dyDescent="0.2">
      <c r="A1833" s="136"/>
      <c r="B1833" s="133"/>
      <c r="C1833" s="57"/>
      <c r="D1833" s="161"/>
      <c r="E1833" s="22"/>
      <c r="F1833" s="179"/>
      <c r="G1833" s="26"/>
      <c r="H1833" s="27"/>
    </row>
    <row r="1834" spans="1:8" ht="11.25" customHeight="1" x14ac:dyDescent="0.2">
      <c r="A1834" s="136"/>
      <c r="B1834" s="134"/>
      <c r="C1834" s="110"/>
      <c r="D1834" s="162"/>
      <c r="E1834" s="22"/>
      <c r="F1834" s="180"/>
      <c r="G1834" s="26"/>
      <c r="H1834" s="27"/>
    </row>
    <row r="1835" spans="1:8" ht="11.25" customHeight="1" x14ac:dyDescent="0.2">
      <c r="A1835" s="169" t="s">
        <v>442</v>
      </c>
      <c r="B1835" s="158" t="s">
        <v>1209</v>
      </c>
      <c r="C1835" s="69" t="s">
        <v>1218</v>
      </c>
      <c r="D1835" s="136"/>
      <c r="E1835" s="22"/>
      <c r="F1835" s="21"/>
      <c r="G1835" s="26">
        <v>0</v>
      </c>
      <c r="H1835" s="27">
        <f t="shared" ref="H1835" si="451">F1835*G1835</f>
        <v>0</v>
      </c>
    </row>
    <row r="1836" spans="1:8" ht="11.25" customHeight="1" x14ac:dyDescent="0.2">
      <c r="A1836" s="136"/>
      <c r="B1836" s="158"/>
      <c r="C1836" s="70"/>
      <c r="D1836" s="136"/>
      <c r="E1836" s="22"/>
      <c r="F1836" s="21"/>
      <c r="G1836" s="26"/>
      <c r="H1836" s="27"/>
    </row>
    <row r="1837" spans="1:8" ht="11.25" customHeight="1" x14ac:dyDescent="0.2">
      <c r="A1837" s="136"/>
      <c r="B1837" s="158"/>
      <c r="C1837" s="70"/>
      <c r="D1837" s="136"/>
      <c r="E1837" s="22"/>
      <c r="F1837" s="21"/>
      <c r="G1837" s="26"/>
      <c r="H1837" s="27"/>
    </row>
    <row r="1838" spans="1:8" ht="11.25" customHeight="1" x14ac:dyDescent="0.2">
      <c r="A1838" s="136"/>
      <c r="B1838" s="158"/>
      <c r="C1838" s="71"/>
      <c r="D1838" s="136"/>
      <c r="E1838" s="22"/>
      <c r="F1838" s="21"/>
      <c r="G1838" s="26"/>
      <c r="H1838" s="27"/>
    </row>
    <row r="1839" spans="1:8" ht="11.25" customHeight="1" x14ac:dyDescent="0.2">
      <c r="A1839" s="169" t="s">
        <v>443</v>
      </c>
      <c r="B1839" s="132" t="s">
        <v>444</v>
      </c>
      <c r="C1839" s="69" t="s">
        <v>1219</v>
      </c>
      <c r="D1839" s="136"/>
      <c r="E1839" s="22"/>
      <c r="F1839" s="21"/>
      <c r="G1839" s="26">
        <v>0</v>
      </c>
      <c r="H1839" s="27">
        <f t="shared" ref="H1839" si="452">F1839*G1839</f>
        <v>0</v>
      </c>
    </row>
    <row r="1840" spans="1:8" ht="11.25" customHeight="1" x14ac:dyDescent="0.2">
      <c r="A1840" s="136"/>
      <c r="B1840" s="133"/>
      <c r="C1840" s="70"/>
      <c r="D1840" s="136"/>
      <c r="E1840" s="22"/>
      <c r="F1840" s="21"/>
      <c r="G1840" s="26"/>
      <c r="H1840" s="27"/>
    </row>
    <row r="1841" spans="1:8" ht="11.25" customHeight="1" x14ac:dyDescent="0.2">
      <c r="A1841" s="136"/>
      <c r="B1841" s="133"/>
      <c r="C1841" s="70"/>
      <c r="D1841" s="136"/>
      <c r="E1841" s="22"/>
      <c r="F1841" s="21"/>
      <c r="G1841" s="26"/>
      <c r="H1841" s="27"/>
    </row>
    <row r="1842" spans="1:8" ht="11.25" customHeight="1" x14ac:dyDescent="0.2">
      <c r="A1842" s="136"/>
      <c r="B1842" s="134"/>
      <c r="C1842" s="71"/>
      <c r="D1842" s="136"/>
      <c r="E1842" s="22"/>
      <c r="F1842" s="21"/>
      <c r="G1842" s="26"/>
      <c r="H1842" s="27"/>
    </row>
    <row r="1843" spans="1:8" ht="11.25" customHeight="1" x14ac:dyDescent="0.2">
      <c r="A1843" s="169" t="s">
        <v>445</v>
      </c>
      <c r="B1843" s="132" t="s">
        <v>446</v>
      </c>
      <c r="C1843" s="53" t="s">
        <v>1220</v>
      </c>
      <c r="D1843" s="136"/>
      <c r="E1843" s="22"/>
      <c r="F1843" s="21"/>
      <c r="G1843" s="26">
        <v>0</v>
      </c>
      <c r="H1843" s="27">
        <f t="shared" ref="H1843" si="453">F1843*G1843</f>
        <v>0</v>
      </c>
    </row>
    <row r="1844" spans="1:8" ht="11.25" customHeight="1" x14ac:dyDescent="0.2">
      <c r="A1844" s="136"/>
      <c r="B1844" s="133"/>
      <c r="C1844" s="54"/>
      <c r="D1844" s="136"/>
      <c r="E1844" s="22"/>
      <c r="F1844" s="21"/>
      <c r="G1844" s="26"/>
      <c r="H1844" s="27"/>
    </row>
    <row r="1845" spans="1:8" ht="11.25" customHeight="1" x14ac:dyDescent="0.2">
      <c r="A1845" s="136"/>
      <c r="B1845" s="133"/>
      <c r="C1845" s="54"/>
      <c r="D1845" s="136"/>
      <c r="E1845" s="22"/>
      <c r="F1845" s="21"/>
      <c r="G1845" s="26"/>
      <c r="H1845" s="27"/>
    </row>
    <row r="1846" spans="1:8" ht="11.25" customHeight="1" x14ac:dyDescent="0.2">
      <c r="A1846" s="136"/>
      <c r="B1846" s="134"/>
      <c r="C1846" s="55"/>
      <c r="D1846" s="136"/>
      <c r="E1846" s="22"/>
      <c r="F1846" s="21"/>
      <c r="G1846" s="26"/>
      <c r="H1846" s="27"/>
    </row>
    <row r="1847" spans="1:8" ht="11.25" customHeight="1" x14ac:dyDescent="0.2">
      <c r="A1847" s="169" t="s">
        <v>447</v>
      </c>
      <c r="B1847" s="132" t="s">
        <v>448</v>
      </c>
      <c r="C1847" s="69" t="s">
        <v>1221</v>
      </c>
      <c r="D1847" s="136"/>
      <c r="E1847" s="22"/>
      <c r="F1847" s="21"/>
      <c r="G1847" s="26">
        <v>0</v>
      </c>
      <c r="H1847" s="27">
        <f t="shared" ref="H1847" si="454">F1847*G1847</f>
        <v>0</v>
      </c>
    </row>
    <row r="1848" spans="1:8" ht="11.25" customHeight="1" x14ac:dyDescent="0.2">
      <c r="A1848" s="136"/>
      <c r="B1848" s="133"/>
      <c r="C1848" s="70"/>
      <c r="D1848" s="136"/>
      <c r="E1848" s="22"/>
      <c r="F1848" s="21"/>
      <c r="G1848" s="26"/>
      <c r="H1848" s="27"/>
    </row>
    <row r="1849" spans="1:8" ht="11.25" customHeight="1" x14ac:dyDescent="0.2">
      <c r="A1849" s="136"/>
      <c r="B1849" s="133"/>
      <c r="C1849" s="70"/>
      <c r="D1849" s="136"/>
      <c r="E1849" s="22"/>
      <c r="F1849" s="21"/>
      <c r="G1849" s="26"/>
      <c r="H1849" s="27"/>
    </row>
    <row r="1850" spans="1:8" ht="11.25" customHeight="1" x14ac:dyDescent="0.2">
      <c r="A1850" s="136"/>
      <c r="B1850" s="134"/>
      <c r="C1850" s="71"/>
      <c r="D1850" s="136"/>
      <c r="E1850" s="22"/>
      <c r="F1850" s="21"/>
      <c r="G1850" s="26"/>
      <c r="H1850" s="27"/>
    </row>
    <row r="1851" spans="1:8" ht="11.25" customHeight="1" x14ac:dyDescent="0.2">
      <c r="A1851" s="169" t="s">
        <v>449</v>
      </c>
      <c r="B1851" s="166" t="s">
        <v>450</v>
      </c>
      <c r="C1851" s="69" t="s">
        <v>1222</v>
      </c>
      <c r="D1851" s="136"/>
      <c r="E1851" s="22"/>
      <c r="F1851" s="21"/>
      <c r="G1851" s="26">
        <v>0</v>
      </c>
      <c r="H1851" s="27">
        <f t="shared" ref="H1851" si="455">F1851*G1851</f>
        <v>0</v>
      </c>
    </row>
    <row r="1852" spans="1:8" ht="11.25" customHeight="1" x14ac:dyDescent="0.2">
      <c r="A1852" s="136"/>
      <c r="B1852" s="167"/>
      <c r="C1852" s="70"/>
      <c r="D1852" s="136"/>
      <c r="E1852" s="22"/>
      <c r="F1852" s="21"/>
      <c r="G1852" s="26"/>
      <c r="H1852" s="27"/>
    </row>
    <row r="1853" spans="1:8" ht="11.25" customHeight="1" x14ac:dyDescent="0.2">
      <c r="A1853" s="136"/>
      <c r="B1853" s="167"/>
      <c r="C1853" s="70"/>
      <c r="D1853" s="136"/>
      <c r="E1853" s="22"/>
      <c r="F1853" s="21"/>
      <c r="G1853" s="26"/>
      <c r="H1853" s="27"/>
    </row>
    <row r="1854" spans="1:8" ht="11.25" customHeight="1" x14ac:dyDescent="0.2">
      <c r="A1854" s="136"/>
      <c r="B1854" s="168"/>
      <c r="C1854" s="71"/>
      <c r="D1854" s="136"/>
      <c r="E1854" s="22"/>
      <c r="F1854" s="21"/>
      <c r="G1854" s="26"/>
      <c r="H1854" s="27"/>
    </row>
    <row r="1855" spans="1:8" ht="11.25" customHeight="1" x14ac:dyDescent="0.2">
      <c r="A1855" s="169" t="s">
        <v>451</v>
      </c>
      <c r="B1855" s="166" t="s">
        <v>452</v>
      </c>
      <c r="C1855" s="53" t="s">
        <v>1223</v>
      </c>
      <c r="D1855" s="136"/>
      <c r="E1855" s="22"/>
      <c r="F1855" s="21"/>
      <c r="G1855" s="26">
        <v>0</v>
      </c>
      <c r="H1855" s="27">
        <f t="shared" ref="H1855" si="456">F1855*G1855</f>
        <v>0</v>
      </c>
    </row>
    <row r="1856" spans="1:8" ht="11.25" customHeight="1" x14ac:dyDescent="0.2">
      <c r="A1856" s="136"/>
      <c r="B1856" s="167"/>
      <c r="C1856" s="54"/>
      <c r="D1856" s="136"/>
      <c r="E1856" s="22"/>
      <c r="F1856" s="21"/>
      <c r="G1856" s="26"/>
      <c r="H1856" s="27"/>
    </row>
    <row r="1857" spans="1:8" ht="11.25" customHeight="1" x14ac:dyDescent="0.2">
      <c r="A1857" s="136"/>
      <c r="B1857" s="167"/>
      <c r="C1857" s="54"/>
      <c r="D1857" s="136"/>
      <c r="E1857" s="22"/>
      <c r="F1857" s="21"/>
      <c r="G1857" s="26"/>
      <c r="H1857" s="27"/>
    </row>
    <row r="1858" spans="1:8" ht="11.25" customHeight="1" x14ac:dyDescent="0.2">
      <c r="A1858" s="136"/>
      <c r="B1858" s="168"/>
      <c r="C1858" s="55"/>
      <c r="D1858" s="136"/>
      <c r="E1858" s="22"/>
      <c r="F1858" s="21"/>
      <c r="G1858" s="26"/>
      <c r="H1858" s="27"/>
    </row>
    <row r="1859" spans="1:8" ht="11.25" customHeight="1" x14ac:dyDescent="0.2">
      <c r="A1859" s="169" t="s">
        <v>453</v>
      </c>
      <c r="B1859" s="158" t="s">
        <v>454</v>
      </c>
      <c r="C1859" s="77" t="s">
        <v>1224</v>
      </c>
      <c r="D1859" s="136"/>
      <c r="E1859" s="22"/>
      <c r="F1859" s="170"/>
      <c r="G1859" s="26">
        <v>0</v>
      </c>
      <c r="H1859" s="27">
        <f t="shared" ref="H1859" si="457">F1859*G1859</f>
        <v>0</v>
      </c>
    </row>
    <row r="1860" spans="1:8" ht="11.25" customHeight="1" x14ac:dyDescent="0.2">
      <c r="A1860" s="136"/>
      <c r="B1860" s="158"/>
      <c r="C1860" s="78"/>
      <c r="D1860" s="136"/>
      <c r="E1860" s="22"/>
      <c r="F1860" s="171"/>
      <c r="G1860" s="26"/>
      <c r="H1860" s="27"/>
    </row>
    <row r="1861" spans="1:8" ht="11.25" customHeight="1" x14ac:dyDescent="0.2">
      <c r="A1861" s="136"/>
      <c r="B1861" s="158"/>
      <c r="C1861" s="78"/>
      <c r="D1861" s="136"/>
      <c r="E1861" s="22"/>
      <c r="F1861" s="171"/>
      <c r="G1861" s="26"/>
      <c r="H1861" s="27"/>
    </row>
    <row r="1862" spans="1:8" ht="11.25" customHeight="1" x14ac:dyDescent="0.2">
      <c r="A1862" s="136"/>
      <c r="B1862" s="158"/>
      <c r="C1862" s="79"/>
      <c r="D1862" s="136"/>
      <c r="E1862" s="22"/>
      <c r="F1862" s="172"/>
      <c r="G1862" s="26"/>
      <c r="H1862" s="27"/>
    </row>
    <row r="1863" spans="1:8" ht="11.25" customHeight="1" x14ac:dyDescent="0.2">
      <c r="A1863" s="169" t="s">
        <v>455</v>
      </c>
      <c r="B1863" s="132" t="s">
        <v>456</v>
      </c>
      <c r="C1863" s="69" t="s">
        <v>1225</v>
      </c>
      <c r="D1863" s="136"/>
      <c r="E1863" s="22"/>
      <c r="F1863" s="226"/>
      <c r="G1863" s="26">
        <v>0</v>
      </c>
      <c r="H1863" s="27">
        <f t="shared" ref="H1863" si="458">F1863*G1863</f>
        <v>0</v>
      </c>
    </row>
    <row r="1864" spans="1:8" ht="11.25" customHeight="1" x14ac:dyDescent="0.2">
      <c r="A1864" s="136"/>
      <c r="B1864" s="133"/>
      <c r="C1864" s="70"/>
      <c r="D1864" s="136"/>
      <c r="E1864" s="22"/>
      <c r="F1864" s="226"/>
      <c r="G1864" s="26"/>
      <c r="H1864" s="27"/>
    </row>
    <row r="1865" spans="1:8" ht="11.25" customHeight="1" x14ac:dyDescent="0.2">
      <c r="A1865" s="136"/>
      <c r="B1865" s="133"/>
      <c r="C1865" s="70"/>
      <c r="D1865" s="136"/>
      <c r="E1865" s="22"/>
      <c r="F1865" s="226"/>
      <c r="G1865" s="26"/>
      <c r="H1865" s="27"/>
    </row>
    <row r="1866" spans="1:8" ht="11.25" customHeight="1" x14ac:dyDescent="0.2">
      <c r="A1866" s="136"/>
      <c r="B1866" s="134"/>
      <c r="C1866" s="71"/>
      <c r="D1866" s="136"/>
      <c r="E1866" s="22"/>
      <c r="F1866" s="226"/>
      <c r="G1866" s="26"/>
      <c r="H1866" s="27"/>
    </row>
    <row r="1867" spans="1:8" ht="11.25" customHeight="1" x14ac:dyDescent="0.2">
      <c r="A1867" s="136">
        <v>3</v>
      </c>
      <c r="B1867" s="166" t="s">
        <v>457</v>
      </c>
      <c r="C1867" s="109" t="s">
        <v>1226</v>
      </c>
      <c r="D1867" s="160" t="s">
        <v>32</v>
      </c>
      <c r="E1867" s="22" t="s">
        <v>50</v>
      </c>
      <c r="F1867" s="178">
        <v>1</v>
      </c>
      <c r="G1867" s="26">
        <v>3132.7631383567141</v>
      </c>
      <c r="H1867" s="27">
        <f t="shared" ref="H1867" si="459">F1867*G1867</f>
        <v>3132.7631383567141</v>
      </c>
    </row>
    <row r="1868" spans="1:8" ht="11.25" customHeight="1" x14ac:dyDescent="0.2">
      <c r="A1868" s="136"/>
      <c r="B1868" s="167"/>
      <c r="C1868" s="57"/>
      <c r="D1868" s="161"/>
      <c r="E1868" s="22"/>
      <c r="F1868" s="179"/>
      <c r="G1868" s="26"/>
      <c r="H1868" s="27"/>
    </row>
    <row r="1869" spans="1:8" ht="11.25" customHeight="1" x14ac:dyDescent="0.2">
      <c r="A1869" s="136"/>
      <c r="B1869" s="167"/>
      <c r="C1869" s="57"/>
      <c r="D1869" s="161"/>
      <c r="E1869" s="22"/>
      <c r="F1869" s="179"/>
      <c r="G1869" s="26"/>
      <c r="H1869" s="27"/>
    </row>
    <row r="1870" spans="1:8" ht="11.25" customHeight="1" x14ac:dyDescent="0.2">
      <c r="A1870" s="136"/>
      <c r="B1870" s="168"/>
      <c r="C1870" s="110"/>
      <c r="D1870" s="162"/>
      <c r="E1870" s="22"/>
      <c r="F1870" s="180"/>
      <c r="G1870" s="26"/>
      <c r="H1870" s="27"/>
    </row>
    <row r="1871" spans="1:8" ht="11.25" customHeight="1" x14ac:dyDescent="0.2">
      <c r="A1871" s="169" t="s">
        <v>458</v>
      </c>
      <c r="B1871" s="158" t="s">
        <v>1210</v>
      </c>
      <c r="C1871" s="69" t="s">
        <v>1227</v>
      </c>
      <c r="D1871" s="136"/>
      <c r="E1871" s="22"/>
      <c r="F1871" s="21"/>
      <c r="G1871" s="26">
        <v>0</v>
      </c>
      <c r="H1871" s="27">
        <f t="shared" ref="H1871" si="460">F1871*G1871</f>
        <v>0</v>
      </c>
    </row>
    <row r="1872" spans="1:8" ht="11.25" customHeight="1" x14ac:dyDescent="0.2">
      <c r="A1872" s="136"/>
      <c r="B1872" s="158"/>
      <c r="C1872" s="70"/>
      <c r="D1872" s="136"/>
      <c r="E1872" s="22"/>
      <c r="F1872" s="21"/>
      <c r="G1872" s="26"/>
      <c r="H1872" s="27"/>
    </row>
    <row r="1873" spans="1:8" ht="11.25" customHeight="1" x14ac:dyDescent="0.2">
      <c r="A1873" s="136"/>
      <c r="B1873" s="158"/>
      <c r="C1873" s="70"/>
      <c r="D1873" s="136"/>
      <c r="E1873" s="22"/>
      <c r="F1873" s="21"/>
      <c r="G1873" s="26"/>
      <c r="H1873" s="27"/>
    </row>
    <row r="1874" spans="1:8" ht="11.25" customHeight="1" x14ac:dyDescent="0.2">
      <c r="A1874" s="136"/>
      <c r="B1874" s="158"/>
      <c r="C1874" s="71"/>
      <c r="D1874" s="136"/>
      <c r="E1874" s="22"/>
      <c r="F1874" s="21"/>
      <c r="G1874" s="26"/>
      <c r="H1874" s="27"/>
    </row>
    <row r="1875" spans="1:8" ht="11.25" customHeight="1" x14ac:dyDescent="0.2">
      <c r="A1875" s="169" t="s">
        <v>459</v>
      </c>
      <c r="B1875" s="132" t="s">
        <v>460</v>
      </c>
      <c r="C1875" s="69" t="s">
        <v>1228</v>
      </c>
      <c r="D1875" s="136"/>
      <c r="E1875" s="22"/>
      <c r="F1875" s="170"/>
      <c r="G1875" s="26">
        <v>0</v>
      </c>
      <c r="H1875" s="27">
        <f t="shared" ref="H1875" si="461">F1875*G1875</f>
        <v>0</v>
      </c>
    </row>
    <row r="1876" spans="1:8" ht="11.25" customHeight="1" x14ac:dyDescent="0.2">
      <c r="A1876" s="136"/>
      <c r="B1876" s="133"/>
      <c r="C1876" s="70"/>
      <c r="D1876" s="136"/>
      <c r="E1876" s="22"/>
      <c r="F1876" s="171"/>
      <c r="G1876" s="26"/>
      <c r="H1876" s="27"/>
    </row>
    <row r="1877" spans="1:8" ht="11.25" customHeight="1" x14ac:dyDescent="0.2">
      <c r="A1877" s="136"/>
      <c r="B1877" s="133"/>
      <c r="C1877" s="70"/>
      <c r="D1877" s="136"/>
      <c r="E1877" s="22"/>
      <c r="F1877" s="171"/>
      <c r="G1877" s="26"/>
      <c r="H1877" s="27"/>
    </row>
    <row r="1878" spans="1:8" ht="11.25" customHeight="1" x14ac:dyDescent="0.2">
      <c r="A1878" s="136"/>
      <c r="B1878" s="134"/>
      <c r="C1878" s="71"/>
      <c r="D1878" s="136"/>
      <c r="E1878" s="22"/>
      <c r="F1878" s="172"/>
      <c r="G1878" s="26"/>
      <c r="H1878" s="27"/>
    </row>
    <row r="1879" spans="1:8" ht="11.25" customHeight="1" x14ac:dyDescent="0.2">
      <c r="A1879" s="169" t="s">
        <v>461</v>
      </c>
      <c r="B1879" s="132" t="s">
        <v>462</v>
      </c>
      <c r="C1879" s="69" t="s">
        <v>1229</v>
      </c>
      <c r="D1879" s="136"/>
      <c r="E1879" s="22"/>
      <c r="F1879" s="21"/>
      <c r="G1879" s="26">
        <v>0</v>
      </c>
      <c r="H1879" s="27">
        <f t="shared" ref="H1879" si="462">F1879*G1879</f>
        <v>0</v>
      </c>
    </row>
    <row r="1880" spans="1:8" ht="11.25" customHeight="1" x14ac:dyDescent="0.2">
      <c r="A1880" s="136"/>
      <c r="B1880" s="133"/>
      <c r="C1880" s="70"/>
      <c r="D1880" s="136"/>
      <c r="E1880" s="22"/>
      <c r="F1880" s="21"/>
      <c r="G1880" s="26"/>
      <c r="H1880" s="27"/>
    </row>
    <row r="1881" spans="1:8" ht="11.25" customHeight="1" x14ac:dyDescent="0.2">
      <c r="A1881" s="136"/>
      <c r="B1881" s="133"/>
      <c r="C1881" s="70"/>
      <c r="D1881" s="136"/>
      <c r="E1881" s="22"/>
      <c r="F1881" s="21"/>
      <c r="G1881" s="26"/>
      <c r="H1881" s="27"/>
    </row>
    <row r="1882" spans="1:8" ht="11.25" customHeight="1" x14ac:dyDescent="0.2">
      <c r="A1882" s="136"/>
      <c r="B1882" s="134"/>
      <c r="C1882" s="71"/>
      <c r="D1882" s="136"/>
      <c r="E1882" s="22"/>
      <c r="F1882" s="21"/>
      <c r="G1882" s="26"/>
      <c r="H1882" s="27"/>
    </row>
    <row r="1883" spans="1:8" ht="11.25" customHeight="1" x14ac:dyDescent="0.2">
      <c r="A1883" s="169" t="s">
        <v>463</v>
      </c>
      <c r="B1883" s="166" t="s">
        <v>464</v>
      </c>
      <c r="C1883" s="69" t="s">
        <v>1230</v>
      </c>
      <c r="D1883" s="136"/>
      <c r="E1883" s="22"/>
      <c r="F1883" s="21"/>
      <c r="G1883" s="26">
        <v>0</v>
      </c>
      <c r="H1883" s="27">
        <f t="shared" ref="H1883" si="463">F1883*G1883</f>
        <v>0</v>
      </c>
    </row>
    <row r="1884" spans="1:8" ht="11.25" customHeight="1" x14ac:dyDescent="0.2">
      <c r="A1884" s="136"/>
      <c r="B1884" s="167"/>
      <c r="C1884" s="70"/>
      <c r="D1884" s="136"/>
      <c r="E1884" s="22"/>
      <c r="F1884" s="21"/>
      <c r="G1884" s="26"/>
      <c r="H1884" s="27"/>
    </row>
    <row r="1885" spans="1:8" ht="11.25" customHeight="1" x14ac:dyDescent="0.2">
      <c r="A1885" s="136"/>
      <c r="B1885" s="167"/>
      <c r="C1885" s="70"/>
      <c r="D1885" s="136"/>
      <c r="E1885" s="22"/>
      <c r="F1885" s="21"/>
      <c r="G1885" s="26"/>
      <c r="H1885" s="27"/>
    </row>
    <row r="1886" spans="1:8" ht="11.25" customHeight="1" x14ac:dyDescent="0.2">
      <c r="A1886" s="136"/>
      <c r="B1886" s="168"/>
      <c r="C1886" s="71"/>
      <c r="D1886" s="136"/>
      <c r="E1886" s="22"/>
      <c r="F1886" s="21"/>
      <c r="G1886" s="26"/>
      <c r="H1886" s="27"/>
    </row>
    <row r="1887" spans="1:8" ht="11.25" customHeight="1" x14ac:dyDescent="0.2">
      <c r="A1887" s="169" t="s">
        <v>465</v>
      </c>
      <c r="B1887" s="166" t="s">
        <v>466</v>
      </c>
      <c r="C1887" s="53" t="s">
        <v>1231</v>
      </c>
      <c r="D1887" s="136"/>
      <c r="E1887" s="22"/>
      <c r="F1887" s="21"/>
      <c r="G1887" s="26">
        <v>0</v>
      </c>
      <c r="H1887" s="27">
        <f t="shared" ref="H1887" si="464">F1887*G1887</f>
        <v>0</v>
      </c>
    </row>
    <row r="1888" spans="1:8" ht="11.25" customHeight="1" x14ac:dyDescent="0.2">
      <c r="A1888" s="136"/>
      <c r="B1888" s="167"/>
      <c r="C1888" s="54"/>
      <c r="D1888" s="136"/>
      <c r="E1888" s="22"/>
      <c r="F1888" s="21"/>
      <c r="G1888" s="26"/>
      <c r="H1888" s="27"/>
    </row>
    <row r="1889" spans="1:8" ht="11.25" customHeight="1" x14ac:dyDescent="0.2">
      <c r="A1889" s="136"/>
      <c r="B1889" s="167"/>
      <c r="C1889" s="54"/>
      <c r="D1889" s="136"/>
      <c r="E1889" s="22"/>
      <c r="F1889" s="21"/>
      <c r="G1889" s="26"/>
      <c r="H1889" s="27"/>
    </row>
    <row r="1890" spans="1:8" ht="11.25" customHeight="1" x14ac:dyDescent="0.2">
      <c r="A1890" s="136"/>
      <c r="B1890" s="168"/>
      <c r="C1890" s="55"/>
      <c r="D1890" s="136"/>
      <c r="E1890" s="22"/>
      <c r="F1890" s="21"/>
      <c r="G1890" s="26"/>
      <c r="H1890" s="27"/>
    </row>
    <row r="1891" spans="1:8" ht="11.25" customHeight="1" x14ac:dyDescent="0.2">
      <c r="A1891" s="169" t="s">
        <v>467</v>
      </c>
      <c r="B1891" s="158" t="s">
        <v>468</v>
      </c>
      <c r="C1891" s="77" t="s">
        <v>1232</v>
      </c>
      <c r="D1891" s="136"/>
      <c r="E1891" s="22"/>
      <c r="F1891" s="21"/>
      <c r="G1891" s="26">
        <v>0</v>
      </c>
      <c r="H1891" s="27">
        <f t="shared" ref="H1891" si="465">F1891*G1891</f>
        <v>0</v>
      </c>
    </row>
    <row r="1892" spans="1:8" ht="11.25" customHeight="1" x14ac:dyDescent="0.2">
      <c r="A1892" s="136"/>
      <c r="B1892" s="158"/>
      <c r="C1892" s="78"/>
      <c r="D1892" s="136"/>
      <c r="E1892" s="22"/>
      <c r="F1892" s="21"/>
      <c r="G1892" s="26"/>
      <c r="H1892" s="27"/>
    </row>
    <row r="1893" spans="1:8" ht="11.25" customHeight="1" x14ac:dyDescent="0.2">
      <c r="A1893" s="136"/>
      <c r="B1893" s="158"/>
      <c r="C1893" s="78"/>
      <c r="D1893" s="136"/>
      <c r="E1893" s="22"/>
      <c r="F1893" s="21"/>
      <c r="G1893" s="26"/>
      <c r="H1893" s="27"/>
    </row>
    <row r="1894" spans="1:8" ht="11.25" customHeight="1" x14ac:dyDescent="0.2">
      <c r="A1894" s="136"/>
      <c r="B1894" s="158"/>
      <c r="C1894" s="79"/>
      <c r="D1894" s="136"/>
      <c r="E1894" s="22"/>
      <c r="F1894" s="21"/>
      <c r="G1894" s="26"/>
      <c r="H1894" s="27"/>
    </row>
    <row r="1895" spans="1:8" ht="11.25" customHeight="1" x14ac:dyDescent="0.2">
      <c r="A1895" s="169" t="s">
        <v>469</v>
      </c>
      <c r="B1895" s="132" t="s">
        <v>440</v>
      </c>
      <c r="C1895" s="69" t="s">
        <v>1216</v>
      </c>
      <c r="D1895" s="136"/>
      <c r="E1895" s="22"/>
      <c r="F1895" s="21"/>
      <c r="G1895" s="26">
        <v>0</v>
      </c>
      <c r="H1895" s="27">
        <f t="shared" ref="H1895" si="466">F1895*G1895</f>
        <v>0</v>
      </c>
    </row>
    <row r="1896" spans="1:8" ht="11.25" customHeight="1" x14ac:dyDescent="0.2">
      <c r="A1896" s="136"/>
      <c r="B1896" s="133"/>
      <c r="C1896" s="70"/>
      <c r="D1896" s="136"/>
      <c r="E1896" s="22"/>
      <c r="F1896" s="21"/>
      <c r="G1896" s="26"/>
      <c r="H1896" s="27"/>
    </row>
    <row r="1897" spans="1:8" ht="11.25" customHeight="1" x14ac:dyDescent="0.2">
      <c r="A1897" s="136"/>
      <c r="B1897" s="133"/>
      <c r="C1897" s="70"/>
      <c r="D1897" s="136"/>
      <c r="E1897" s="22"/>
      <c r="F1897" s="21"/>
      <c r="G1897" s="26"/>
      <c r="H1897" s="27"/>
    </row>
    <row r="1898" spans="1:8" ht="11.25" customHeight="1" x14ac:dyDescent="0.2">
      <c r="A1898" s="136"/>
      <c r="B1898" s="134"/>
      <c r="C1898" s="71"/>
      <c r="D1898" s="136"/>
      <c r="E1898" s="22"/>
      <c r="F1898" s="21"/>
      <c r="G1898" s="26"/>
      <c r="H1898" s="27"/>
    </row>
    <row r="1899" spans="1:8" ht="11.25" customHeight="1" x14ac:dyDescent="0.2">
      <c r="A1899" s="362" t="s">
        <v>470</v>
      </c>
      <c r="B1899" s="158" t="s">
        <v>471</v>
      </c>
      <c r="C1899" s="77" t="s">
        <v>1233</v>
      </c>
      <c r="D1899" s="136" t="s">
        <v>9</v>
      </c>
      <c r="E1899" s="22" t="s">
        <v>51</v>
      </c>
      <c r="F1899" s="21">
        <v>1</v>
      </c>
      <c r="G1899" s="26">
        <v>340.08424444716832</v>
      </c>
      <c r="H1899" s="27">
        <f t="shared" ref="H1899" si="467">F1899*G1899</f>
        <v>340.08424444716832</v>
      </c>
    </row>
    <row r="1900" spans="1:8" ht="11.25" customHeight="1" x14ac:dyDescent="0.2">
      <c r="A1900" s="362"/>
      <c r="B1900" s="158"/>
      <c r="C1900" s="78"/>
      <c r="D1900" s="136"/>
      <c r="E1900" s="22"/>
      <c r="F1900" s="21"/>
      <c r="G1900" s="26"/>
      <c r="H1900" s="27"/>
    </row>
    <row r="1901" spans="1:8" ht="11.25" customHeight="1" x14ac:dyDescent="0.2">
      <c r="A1901" s="362"/>
      <c r="B1901" s="158"/>
      <c r="C1901" s="78"/>
      <c r="D1901" s="136"/>
      <c r="E1901" s="22"/>
      <c r="F1901" s="21"/>
      <c r="G1901" s="26"/>
      <c r="H1901" s="27"/>
    </row>
    <row r="1902" spans="1:8" ht="11.25" customHeight="1" x14ac:dyDescent="0.2">
      <c r="A1902" s="362"/>
      <c r="B1902" s="158"/>
      <c r="C1902" s="79"/>
      <c r="D1902" s="136"/>
      <c r="E1902" s="22"/>
      <c r="F1902" s="21"/>
      <c r="G1902" s="26"/>
      <c r="H1902" s="27"/>
    </row>
    <row r="1903" spans="1:8" ht="11.25" customHeight="1" x14ac:dyDescent="0.2">
      <c r="A1903" s="362" t="s">
        <v>472</v>
      </c>
      <c r="B1903" s="166" t="s">
        <v>473</v>
      </c>
      <c r="C1903" s="53" t="s">
        <v>1234</v>
      </c>
      <c r="D1903" s="136" t="s">
        <v>9</v>
      </c>
      <c r="E1903" s="22" t="s">
        <v>51</v>
      </c>
      <c r="F1903" s="21">
        <v>2</v>
      </c>
      <c r="G1903" s="26">
        <v>18.318716829248853</v>
      </c>
      <c r="H1903" s="27">
        <f t="shared" ref="H1903" si="468">F1903*G1903</f>
        <v>36.637433658497706</v>
      </c>
    </row>
    <row r="1904" spans="1:8" ht="11.25" customHeight="1" x14ac:dyDescent="0.2">
      <c r="A1904" s="362"/>
      <c r="B1904" s="167"/>
      <c r="C1904" s="54"/>
      <c r="D1904" s="136"/>
      <c r="E1904" s="22"/>
      <c r="F1904" s="21"/>
      <c r="G1904" s="26"/>
      <c r="H1904" s="27"/>
    </row>
    <row r="1905" spans="1:8" ht="11.25" customHeight="1" x14ac:dyDescent="0.2">
      <c r="A1905" s="362"/>
      <c r="B1905" s="167"/>
      <c r="C1905" s="54"/>
      <c r="D1905" s="136"/>
      <c r="E1905" s="22"/>
      <c r="F1905" s="21"/>
      <c r="G1905" s="26"/>
      <c r="H1905" s="27"/>
    </row>
    <row r="1906" spans="1:8" ht="11.25" customHeight="1" x14ac:dyDescent="0.2">
      <c r="A1906" s="362"/>
      <c r="B1906" s="168"/>
      <c r="C1906" s="55"/>
      <c r="D1906" s="136"/>
      <c r="E1906" s="22"/>
      <c r="F1906" s="21"/>
      <c r="G1906" s="26"/>
      <c r="H1906" s="27"/>
    </row>
    <row r="1907" spans="1:8" ht="11.25" customHeight="1" x14ac:dyDescent="0.2">
      <c r="A1907" s="362" t="s">
        <v>474</v>
      </c>
      <c r="B1907" s="132" t="s">
        <v>475</v>
      </c>
      <c r="C1907" s="69" t="s">
        <v>1235</v>
      </c>
      <c r="D1907" s="136" t="s">
        <v>9</v>
      </c>
      <c r="E1907" s="22" t="s">
        <v>51</v>
      </c>
      <c r="F1907" s="21">
        <v>1</v>
      </c>
      <c r="G1907" s="26">
        <v>68.74401341845639</v>
      </c>
      <c r="H1907" s="27">
        <f t="shared" ref="H1907" si="469">F1907*G1907</f>
        <v>68.74401341845639</v>
      </c>
    </row>
    <row r="1908" spans="1:8" ht="11.25" customHeight="1" x14ac:dyDescent="0.2">
      <c r="A1908" s="362"/>
      <c r="B1908" s="133"/>
      <c r="C1908" s="70"/>
      <c r="D1908" s="136"/>
      <c r="E1908" s="22"/>
      <c r="F1908" s="21"/>
      <c r="G1908" s="26"/>
      <c r="H1908" s="27"/>
    </row>
    <row r="1909" spans="1:8" ht="11.25" customHeight="1" x14ac:dyDescent="0.2">
      <c r="A1909" s="362"/>
      <c r="B1909" s="133"/>
      <c r="C1909" s="70"/>
      <c r="D1909" s="136"/>
      <c r="E1909" s="22"/>
      <c r="F1909" s="21"/>
      <c r="G1909" s="26"/>
      <c r="H1909" s="27"/>
    </row>
    <row r="1910" spans="1:8" ht="11.25" customHeight="1" x14ac:dyDescent="0.2">
      <c r="A1910" s="362"/>
      <c r="B1910" s="134"/>
      <c r="C1910" s="71"/>
      <c r="D1910" s="136"/>
      <c r="E1910" s="22"/>
      <c r="F1910" s="21"/>
      <c r="G1910" s="26"/>
      <c r="H1910" s="27"/>
    </row>
    <row r="1911" spans="1:8" ht="11.25" customHeight="1" x14ac:dyDescent="0.2">
      <c r="A1911" s="362" t="s">
        <v>476</v>
      </c>
      <c r="B1911" s="158" t="s">
        <v>477</v>
      </c>
      <c r="C1911" s="69" t="s">
        <v>1236</v>
      </c>
      <c r="D1911" s="136" t="s">
        <v>9</v>
      </c>
      <c r="E1911" s="22" t="s">
        <v>51</v>
      </c>
      <c r="F1911" s="21">
        <v>2</v>
      </c>
      <c r="G1911" s="26">
        <v>131.59941836307951</v>
      </c>
      <c r="H1911" s="27">
        <f t="shared" ref="H1911" si="470">F1911*G1911</f>
        <v>263.19883672615902</v>
      </c>
    </row>
    <row r="1912" spans="1:8" ht="11.25" customHeight="1" x14ac:dyDescent="0.2">
      <c r="A1912" s="362"/>
      <c r="B1912" s="158"/>
      <c r="C1912" s="70"/>
      <c r="D1912" s="136"/>
      <c r="E1912" s="22"/>
      <c r="F1912" s="21"/>
      <c r="G1912" s="26"/>
      <c r="H1912" s="27"/>
    </row>
    <row r="1913" spans="1:8" ht="11.25" customHeight="1" x14ac:dyDescent="0.2">
      <c r="A1913" s="362"/>
      <c r="B1913" s="158"/>
      <c r="C1913" s="70"/>
      <c r="D1913" s="136"/>
      <c r="E1913" s="22"/>
      <c r="F1913" s="21"/>
      <c r="G1913" s="26"/>
      <c r="H1913" s="27"/>
    </row>
    <row r="1914" spans="1:8" ht="11.25" customHeight="1" x14ac:dyDescent="0.2">
      <c r="A1914" s="362"/>
      <c r="B1914" s="158"/>
      <c r="C1914" s="71"/>
      <c r="D1914" s="136"/>
      <c r="E1914" s="22"/>
      <c r="F1914" s="21"/>
      <c r="G1914" s="26"/>
      <c r="H1914" s="27"/>
    </row>
    <row r="1915" spans="1:8" ht="11.25" customHeight="1" x14ac:dyDescent="0.2">
      <c r="A1915" s="362" t="s">
        <v>478</v>
      </c>
      <c r="B1915" s="158" t="s">
        <v>479</v>
      </c>
      <c r="C1915" s="69" t="s">
        <v>1237</v>
      </c>
      <c r="D1915" s="136" t="s">
        <v>9</v>
      </c>
      <c r="E1915" s="22" t="s">
        <v>51</v>
      </c>
      <c r="F1915" s="170">
        <v>1</v>
      </c>
      <c r="G1915" s="26">
        <v>96.572618363079499</v>
      </c>
      <c r="H1915" s="27">
        <f t="shared" ref="H1915" si="471">F1915*G1915</f>
        <v>96.572618363079499</v>
      </c>
    </row>
    <row r="1916" spans="1:8" ht="11.25" customHeight="1" x14ac:dyDescent="0.2">
      <c r="A1916" s="362"/>
      <c r="B1916" s="158"/>
      <c r="C1916" s="70"/>
      <c r="D1916" s="136"/>
      <c r="E1916" s="22"/>
      <c r="F1916" s="171"/>
      <c r="G1916" s="26"/>
      <c r="H1916" s="27"/>
    </row>
    <row r="1917" spans="1:8" ht="11.25" customHeight="1" x14ac:dyDescent="0.2">
      <c r="A1917" s="362"/>
      <c r="B1917" s="158"/>
      <c r="C1917" s="70"/>
      <c r="D1917" s="136"/>
      <c r="E1917" s="22"/>
      <c r="F1917" s="171"/>
      <c r="G1917" s="26"/>
      <c r="H1917" s="27"/>
    </row>
    <row r="1918" spans="1:8" ht="11.25" customHeight="1" x14ac:dyDescent="0.2">
      <c r="A1918" s="362"/>
      <c r="B1918" s="158"/>
      <c r="C1918" s="71"/>
      <c r="D1918" s="136"/>
      <c r="E1918" s="22"/>
      <c r="F1918" s="172"/>
      <c r="G1918" s="26"/>
      <c r="H1918" s="27"/>
    </row>
    <row r="1919" spans="1:8" ht="11.25" customHeight="1" x14ac:dyDescent="0.2">
      <c r="A1919" s="362" t="s">
        <v>480</v>
      </c>
      <c r="B1919" s="132" t="s">
        <v>481</v>
      </c>
      <c r="C1919" s="53" t="s">
        <v>1238</v>
      </c>
      <c r="D1919" s="136" t="s">
        <v>9</v>
      </c>
      <c r="E1919" s="22" t="s">
        <v>51</v>
      </c>
      <c r="F1919" s="170">
        <v>2</v>
      </c>
      <c r="G1919" s="26">
        <v>85.240418363079499</v>
      </c>
      <c r="H1919" s="27">
        <f t="shared" ref="H1919" si="472">F1919*G1919</f>
        <v>170.480836726159</v>
      </c>
    </row>
    <row r="1920" spans="1:8" ht="11.25" customHeight="1" x14ac:dyDescent="0.2">
      <c r="A1920" s="362"/>
      <c r="B1920" s="133"/>
      <c r="C1920" s="54"/>
      <c r="D1920" s="136"/>
      <c r="E1920" s="22"/>
      <c r="F1920" s="171"/>
      <c r="G1920" s="26"/>
      <c r="H1920" s="27"/>
    </row>
    <row r="1921" spans="1:8" ht="11.25" customHeight="1" x14ac:dyDescent="0.2">
      <c r="A1921" s="362"/>
      <c r="B1921" s="133"/>
      <c r="C1921" s="54"/>
      <c r="D1921" s="136"/>
      <c r="E1921" s="22"/>
      <c r="F1921" s="171"/>
      <c r="G1921" s="26"/>
      <c r="H1921" s="27"/>
    </row>
    <row r="1922" spans="1:8" ht="11.25" customHeight="1" x14ac:dyDescent="0.2">
      <c r="A1922" s="362"/>
      <c r="B1922" s="134"/>
      <c r="C1922" s="55"/>
      <c r="D1922" s="136"/>
      <c r="E1922" s="22"/>
      <c r="F1922" s="172"/>
      <c r="G1922" s="26"/>
      <c r="H1922" s="27"/>
    </row>
    <row r="1923" spans="1:8" ht="11.25" customHeight="1" x14ac:dyDescent="0.2">
      <c r="A1923" s="362" t="s">
        <v>482</v>
      </c>
      <c r="B1923" s="132" t="s">
        <v>483</v>
      </c>
      <c r="C1923" s="53" t="s">
        <v>1239</v>
      </c>
      <c r="D1923" s="136" t="s">
        <v>9</v>
      </c>
      <c r="E1923" s="22" t="s">
        <v>51</v>
      </c>
      <c r="F1923" s="178">
        <v>8</v>
      </c>
      <c r="G1923" s="26">
        <v>85.380599083666695</v>
      </c>
      <c r="H1923" s="27">
        <f t="shared" ref="H1923" si="473">F1923*G1923</f>
        <v>683.04479266933356</v>
      </c>
    </row>
    <row r="1924" spans="1:8" ht="11.25" customHeight="1" x14ac:dyDescent="0.2">
      <c r="A1924" s="362"/>
      <c r="B1924" s="133"/>
      <c r="C1924" s="54"/>
      <c r="D1924" s="136"/>
      <c r="E1924" s="22"/>
      <c r="F1924" s="179"/>
      <c r="G1924" s="26"/>
      <c r="H1924" s="27"/>
    </row>
    <row r="1925" spans="1:8" ht="11.25" customHeight="1" x14ac:dyDescent="0.2">
      <c r="A1925" s="362"/>
      <c r="B1925" s="133"/>
      <c r="C1925" s="54"/>
      <c r="D1925" s="136"/>
      <c r="E1925" s="22"/>
      <c r="F1925" s="179"/>
      <c r="G1925" s="26"/>
      <c r="H1925" s="27"/>
    </row>
    <row r="1926" spans="1:8" ht="11.25" customHeight="1" x14ac:dyDescent="0.2">
      <c r="A1926" s="362"/>
      <c r="B1926" s="134"/>
      <c r="C1926" s="55"/>
      <c r="D1926" s="136"/>
      <c r="E1926" s="22"/>
      <c r="F1926" s="180"/>
      <c r="G1926" s="26"/>
      <c r="H1926" s="27"/>
    </row>
    <row r="1927" spans="1:8" ht="11.25" customHeight="1" x14ac:dyDescent="0.2">
      <c r="A1927" s="362" t="s">
        <v>484</v>
      </c>
      <c r="B1927" s="158" t="s">
        <v>485</v>
      </c>
      <c r="C1927" s="69" t="s">
        <v>1240</v>
      </c>
      <c r="D1927" s="136" t="s">
        <v>9</v>
      </c>
      <c r="E1927" s="22" t="s">
        <v>51</v>
      </c>
      <c r="F1927" s="21">
        <v>1</v>
      </c>
      <c r="G1927" s="26">
        <v>90.587197563705075</v>
      </c>
      <c r="H1927" s="27">
        <f t="shared" ref="H1927" si="474">F1927*G1927</f>
        <v>90.587197563705075</v>
      </c>
    </row>
    <row r="1928" spans="1:8" ht="11.25" customHeight="1" x14ac:dyDescent="0.2">
      <c r="A1928" s="362"/>
      <c r="B1928" s="158"/>
      <c r="C1928" s="70"/>
      <c r="D1928" s="136"/>
      <c r="E1928" s="22"/>
      <c r="F1928" s="21"/>
      <c r="G1928" s="26"/>
      <c r="H1928" s="27"/>
    </row>
    <row r="1929" spans="1:8" ht="11.25" customHeight="1" x14ac:dyDescent="0.2">
      <c r="A1929" s="362"/>
      <c r="B1929" s="158"/>
      <c r="C1929" s="70"/>
      <c r="D1929" s="136"/>
      <c r="E1929" s="22"/>
      <c r="F1929" s="21"/>
      <c r="G1929" s="26"/>
      <c r="H1929" s="27"/>
    </row>
    <row r="1930" spans="1:8" ht="11.25" customHeight="1" x14ac:dyDescent="0.2">
      <c r="A1930" s="362"/>
      <c r="B1930" s="158"/>
      <c r="C1930" s="71"/>
      <c r="D1930" s="136"/>
      <c r="E1930" s="22"/>
      <c r="F1930" s="21"/>
      <c r="G1930" s="26"/>
      <c r="H1930" s="27"/>
    </row>
    <row r="1931" spans="1:8" ht="11.25" customHeight="1" x14ac:dyDescent="0.2">
      <c r="A1931" s="362" t="s">
        <v>486</v>
      </c>
      <c r="B1931" s="158" t="s">
        <v>487</v>
      </c>
      <c r="C1931" s="69" t="s">
        <v>1241</v>
      </c>
      <c r="D1931" s="136" t="s">
        <v>9</v>
      </c>
      <c r="E1931" s="22" t="s">
        <v>51</v>
      </c>
      <c r="F1931" s="170">
        <v>1</v>
      </c>
      <c r="G1931" s="26">
        <v>79.495891790527978</v>
      </c>
      <c r="H1931" s="27">
        <f t="shared" ref="H1931" si="475">F1931*G1931</f>
        <v>79.495891790527978</v>
      </c>
    </row>
    <row r="1932" spans="1:8" ht="11.25" customHeight="1" x14ac:dyDescent="0.2">
      <c r="A1932" s="362"/>
      <c r="B1932" s="158"/>
      <c r="C1932" s="70"/>
      <c r="D1932" s="136"/>
      <c r="E1932" s="22"/>
      <c r="F1932" s="171"/>
      <c r="G1932" s="26"/>
      <c r="H1932" s="27"/>
    </row>
    <row r="1933" spans="1:8" ht="11.25" customHeight="1" x14ac:dyDescent="0.2">
      <c r="A1933" s="362"/>
      <c r="B1933" s="158"/>
      <c r="C1933" s="70"/>
      <c r="D1933" s="136"/>
      <c r="E1933" s="22"/>
      <c r="F1933" s="171"/>
      <c r="G1933" s="26"/>
      <c r="H1933" s="27"/>
    </row>
    <row r="1934" spans="1:8" ht="11.25" customHeight="1" x14ac:dyDescent="0.2">
      <c r="A1934" s="362"/>
      <c r="B1934" s="158"/>
      <c r="C1934" s="71"/>
      <c r="D1934" s="136"/>
      <c r="E1934" s="22"/>
      <c r="F1934" s="172"/>
      <c r="G1934" s="26"/>
      <c r="H1934" s="27"/>
    </row>
    <row r="1935" spans="1:8" ht="11.25" customHeight="1" x14ac:dyDescent="0.2">
      <c r="A1935" s="362" t="s">
        <v>488</v>
      </c>
      <c r="B1935" s="158" t="s">
        <v>489</v>
      </c>
      <c r="C1935" s="69" t="s">
        <v>1242</v>
      </c>
      <c r="D1935" s="136" t="s">
        <v>9</v>
      </c>
      <c r="E1935" s="22" t="s">
        <v>51</v>
      </c>
      <c r="F1935" s="170">
        <v>2</v>
      </c>
      <c r="G1935" s="26">
        <v>69.075963616602778</v>
      </c>
      <c r="H1935" s="27">
        <f t="shared" ref="H1935" si="476">F1935*G1935</f>
        <v>138.15192723320556</v>
      </c>
    </row>
    <row r="1936" spans="1:8" ht="11.25" customHeight="1" x14ac:dyDescent="0.2">
      <c r="A1936" s="362"/>
      <c r="B1936" s="158"/>
      <c r="C1936" s="70"/>
      <c r="D1936" s="136"/>
      <c r="E1936" s="22"/>
      <c r="F1936" s="171"/>
      <c r="G1936" s="26"/>
      <c r="H1936" s="27"/>
    </row>
    <row r="1937" spans="1:8" ht="11.25" customHeight="1" x14ac:dyDescent="0.2">
      <c r="A1937" s="362"/>
      <c r="B1937" s="158"/>
      <c r="C1937" s="70"/>
      <c r="D1937" s="136"/>
      <c r="E1937" s="22"/>
      <c r="F1937" s="171"/>
      <c r="G1937" s="26"/>
      <c r="H1937" s="27"/>
    </row>
    <row r="1938" spans="1:8" ht="11.25" customHeight="1" x14ac:dyDescent="0.2">
      <c r="A1938" s="362"/>
      <c r="B1938" s="158"/>
      <c r="C1938" s="71"/>
      <c r="D1938" s="136"/>
      <c r="E1938" s="22"/>
      <c r="F1938" s="172"/>
      <c r="G1938" s="26"/>
      <c r="H1938" s="27"/>
    </row>
    <row r="1939" spans="1:8" ht="11.25" customHeight="1" x14ac:dyDescent="0.2">
      <c r="A1939" s="362" t="s">
        <v>490</v>
      </c>
      <c r="B1939" s="158" t="s">
        <v>491</v>
      </c>
      <c r="C1939" s="69" t="s">
        <v>1243</v>
      </c>
      <c r="D1939" s="136" t="s">
        <v>9</v>
      </c>
      <c r="E1939" s="22" t="s">
        <v>51</v>
      </c>
      <c r="F1939" s="170">
        <v>3</v>
      </c>
      <c r="G1939" s="26">
        <v>63.121718945788373</v>
      </c>
      <c r="H1939" s="27">
        <f t="shared" ref="H1939" si="477">F1939*G1939</f>
        <v>189.36515683736513</v>
      </c>
    </row>
    <row r="1940" spans="1:8" ht="11.25" customHeight="1" x14ac:dyDescent="0.2">
      <c r="A1940" s="362"/>
      <c r="B1940" s="158"/>
      <c r="C1940" s="70"/>
      <c r="D1940" s="136"/>
      <c r="E1940" s="22"/>
      <c r="F1940" s="171"/>
      <c r="G1940" s="26"/>
      <c r="H1940" s="27"/>
    </row>
    <row r="1941" spans="1:8" ht="11.25" customHeight="1" x14ac:dyDescent="0.2">
      <c r="A1941" s="362"/>
      <c r="B1941" s="158"/>
      <c r="C1941" s="70"/>
      <c r="D1941" s="136"/>
      <c r="E1941" s="22"/>
      <c r="F1941" s="171"/>
      <c r="G1941" s="26"/>
      <c r="H1941" s="27"/>
    </row>
    <row r="1942" spans="1:8" ht="11.25" customHeight="1" x14ac:dyDescent="0.2">
      <c r="A1942" s="362"/>
      <c r="B1942" s="158"/>
      <c r="C1942" s="71"/>
      <c r="D1942" s="136"/>
      <c r="E1942" s="22"/>
      <c r="F1942" s="172"/>
      <c r="G1942" s="26"/>
      <c r="H1942" s="27"/>
    </row>
    <row r="1943" spans="1:8" ht="11.25" customHeight="1" x14ac:dyDescent="0.2">
      <c r="A1943" s="362" t="s">
        <v>492</v>
      </c>
      <c r="B1943" s="158" t="s">
        <v>493</v>
      </c>
      <c r="C1943" s="69" t="s">
        <v>1244</v>
      </c>
      <c r="D1943" s="136" t="s">
        <v>9</v>
      </c>
      <c r="E1943" s="22" t="s">
        <v>51</v>
      </c>
      <c r="F1943" s="170">
        <v>4</v>
      </c>
      <c r="G1943" s="26">
        <v>55.678913107270368</v>
      </c>
      <c r="H1943" s="27">
        <f t="shared" ref="H1943" si="478">F1943*G1943</f>
        <v>222.71565242908147</v>
      </c>
    </row>
    <row r="1944" spans="1:8" ht="11.25" customHeight="1" x14ac:dyDescent="0.2">
      <c r="A1944" s="362"/>
      <c r="B1944" s="158"/>
      <c r="C1944" s="70"/>
      <c r="D1944" s="136"/>
      <c r="E1944" s="22"/>
      <c r="F1944" s="171"/>
      <c r="G1944" s="26"/>
      <c r="H1944" s="27"/>
    </row>
    <row r="1945" spans="1:8" ht="11.25" customHeight="1" x14ac:dyDescent="0.2">
      <c r="A1945" s="362"/>
      <c r="B1945" s="158"/>
      <c r="C1945" s="70"/>
      <c r="D1945" s="136"/>
      <c r="E1945" s="22"/>
      <c r="F1945" s="171"/>
      <c r="G1945" s="26"/>
      <c r="H1945" s="27"/>
    </row>
    <row r="1946" spans="1:8" ht="11.25" customHeight="1" x14ac:dyDescent="0.2">
      <c r="A1946" s="362"/>
      <c r="B1946" s="158"/>
      <c r="C1946" s="71"/>
      <c r="D1946" s="136"/>
      <c r="E1946" s="22"/>
      <c r="F1946" s="172"/>
      <c r="G1946" s="26"/>
      <c r="H1946" s="27"/>
    </row>
    <row r="1947" spans="1:8" ht="11.25" customHeight="1" x14ac:dyDescent="0.2">
      <c r="A1947" s="362" t="s">
        <v>494</v>
      </c>
      <c r="B1947" s="132" t="s">
        <v>495</v>
      </c>
      <c r="C1947" s="53" t="s">
        <v>1245</v>
      </c>
      <c r="D1947" s="136" t="s">
        <v>9</v>
      </c>
      <c r="E1947" s="22" t="s">
        <v>51</v>
      </c>
      <c r="F1947" s="170">
        <v>20</v>
      </c>
      <c r="G1947" s="26">
        <v>12.801626042250959</v>
      </c>
      <c r="H1947" s="27">
        <f t="shared" ref="H1947" si="479">F1947*G1947</f>
        <v>256.03252084501918</v>
      </c>
    </row>
    <row r="1948" spans="1:8" ht="11.25" customHeight="1" x14ac:dyDescent="0.2">
      <c r="A1948" s="362"/>
      <c r="B1948" s="133"/>
      <c r="C1948" s="54"/>
      <c r="D1948" s="136"/>
      <c r="E1948" s="22"/>
      <c r="F1948" s="171"/>
      <c r="G1948" s="26"/>
      <c r="H1948" s="27"/>
    </row>
    <row r="1949" spans="1:8" ht="11.25" customHeight="1" x14ac:dyDescent="0.2">
      <c r="A1949" s="362"/>
      <c r="B1949" s="133"/>
      <c r="C1949" s="54"/>
      <c r="D1949" s="136"/>
      <c r="E1949" s="22"/>
      <c r="F1949" s="171"/>
      <c r="G1949" s="26"/>
      <c r="H1949" s="27"/>
    </row>
    <row r="1950" spans="1:8" ht="11.25" customHeight="1" x14ac:dyDescent="0.2">
      <c r="A1950" s="362"/>
      <c r="B1950" s="134"/>
      <c r="C1950" s="55"/>
      <c r="D1950" s="136"/>
      <c r="E1950" s="22"/>
      <c r="F1950" s="172"/>
      <c r="G1950" s="26"/>
      <c r="H1950" s="27"/>
    </row>
    <row r="1951" spans="1:8" ht="11.25" customHeight="1" x14ac:dyDescent="0.2">
      <c r="A1951" s="362" t="s">
        <v>496</v>
      </c>
      <c r="B1951" s="132" t="s">
        <v>497</v>
      </c>
      <c r="C1951" s="53" t="s">
        <v>1246</v>
      </c>
      <c r="D1951" s="136" t="s">
        <v>9</v>
      </c>
      <c r="E1951" s="22" t="s">
        <v>51</v>
      </c>
      <c r="F1951" s="226">
        <v>16</v>
      </c>
      <c r="G1951" s="26">
        <v>11.164208757777001</v>
      </c>
      <c r="H1951" s="27">
        <f t="shared" ref="H1951" si="480">F1951*G1951</f>
        <v>178.62734012443201</v>
      </c>
    </row>
    <row r="1952" spans="1:8" ht="11.25" customHeight="1" x14ac:dyDescent="0.2">
      <c r="A1952" s="362"/>
      <c r="B1952" s="133"/>
      <c r="C1952" s="54"/>
      <c r="D1952" s="136"/>
      <c r="E1952" s="22"/>
      <c r="F1952" s="226"/>
      <c r="G1952" s="26"/>
      <c r="H1952" s="27"/>
    </row>
    <row r="1953" spans="1:8" ht="11.25" customHeight="1" x14ac:dyDescent="0.2">
      <c r="A1953" s="362"/>
      <c r="B1953" s="133"/>
      <c r="C1953" s="54"/>
      <c r="D1953" s="136"/>
      <c r="E1953" s="22"/>
      <c r="F1953" s="226"/>
      <c r="G1953" s="26"/>
      <c r="H1953" s="27"/>
    </row>
    <row r="1954" spans="1:8" ht="11.25" customHeight="1" x14ac:dyDescent="0.2">
      <c r="A1954" s="362"/>
      <c r="B1954" s="134"/>
      <c r="C1954" s="55"/>
      <c r="D1954" s="136"/>
      <c r="E1954" s="22"/>
      <c r="F1954" s="226"/>
      <c r="G1954" s="26"/>
      <c r="H1954" s="27"/>
    </row>
    <row r="1955" spans="1:8" ht="11.25" customHeight="1" x14ac:dyDescent="0.2">
      <c r="A1955" s="362" t="s">
        <v>498</v>
      </c>
      <c r="B1955" s="132" t="s">
        <v>499</v>
      </c>
      <c r="C1955" s="53" t="s">
        <v>1247</v>
      </c>
      <c r="D1955" s="136" t="s">
        <v>9</v>
      </c>
      <c r="E1955" s="22" t="s">
        <v>51</v>
      </c>
      <c r="F1955" s="178">
        <v>1</v>
      </c>
      <c r="G1955" s="26">
        <v>9.6756475900733978</v>
      </c>
      <c r="H1955" s="27">
        <f t="shared" ref="H1955" si="481">F1955*G1955</f>
        <v>9.6756475900733978</v>
      </c>
    </row>
    <row r="1956" spans="1:8" ht="11.25" customHeight="1" x14ac:dyDescent="0.2">
      <c r="A1956" s="362"/>
      <c r="B1956" s="133"/>
      <c r="C1956" s="54"/>
      <c r="D1956" s="136"/>
      <c r="E1956" s="22"/>
      <c r="F1956" s="179"/>
      <c r="G1956" s="26"/>
      <c r="H1956" s="27"/>
    </row>
    <row r="1957" spans="1:8" ht="11.25" customHeight="1" x14ac:dyDescent="0.2">
      <c r="A1957" s="362"/>
      <c r="B1957" s="133"/>
      <c r="C1957" s="54"/>
      <c r="D1957" s="136"/>
      <c r="E1957" s="22"/>
      <c r="F1957" s="179"/>
      <c r="G1957" s="26"/>
      <c r="H1957" s="27"/>
    </row>
    <row r="1958" spans="1:8" ht="11.25" customHeight="1" x14ac:dyDescent="0.2">
      <c r="A1958" s="362"/>
      <c r="B1958" s="134"/>
      <c r="C1958" s="55"/>
      <c r="D1958" s="136"/>
      <c r="E1958" s="22"/>
      <c r="F1958" s="180"/>
      <c r="G1958" s="26"/>
      <c r="H1958" s="27"/>
    </row>
    <row r="1959" spans="1:8" ht="11.25" customHeight="1" x14ac:dyDescent="0.2">
      <c r="A1959" s="362" t="s">
        <v>500</v>
      </c>
      <c r="B1959" s="132" t="s">
        <v>501</v>
      </c>
      <c r="C1959" s="53" t="s">
        <v>1248</v>
      </c>
      <c r="D1959" s="136" t="s">
        <v>9</v>
      </c>
      <c r="E1959" s="22" t="s">
        <v>51</v>
      </c>
      <c r="F1959" s="21">
        <v>6</v>
      </c>
      <c r="G1959" s="26">
        <v>8.1870864223697986</v>
      </c>
      <c r="H1959" s="27">
        <f t="shared" ref="H1959" si="482">F1959*G1959</f>
        <v>49.122518534218791</v>
      </c>
    </row>
    <row r="1960" spans="1:8" ht="11.25" customHeight="1" x14ac:dyDescent="0.2">
      <c r="A1960" s="362"/>
      <c r="B1960" s="133"/>
      <c r="C1960" s="54"/>
      <c r="D1960" s="136"/>
      <c r="E1960" s="22"/>
      <c r="F1960" s="21"/>
      <c r="G1960" s="26"/>
      <c r="H1960" s="27"/>
    </row>
    <row r="1961" spans="1:8" ht="11.25" customHeight="1" x14ac:dyDescent="0.2">
      <c r="A1961" s="362"/>
      <c r="B1961" s="133"/>
      <c r="C1961" s="54"/>
      <c r="D1961" s="136"/>
      <c r="E1961" s="22"/>
      <c r="F1961" s="21"/>
      <c r="G1961" s="26"/>
      <c r="H1961" s="27"/>
    </row>
    <row r="1962" spans="1:8" ht="11.25" customHeight="1" x14ac:dyDescent="0.2">
      <c r="A1962" s="362"/>
      <c r="B1962" s="134"/>
      <c r="C1962" s="55"/>
      <c r="D1962" s="136"/>
      <c r="E1962" s="22"/>
      <c r="F1962" s="21"/>
      <c r="G1962" s="26"/>
      <c r="H1962" s="27"/>
    </row>
    <row r="1963" spans="1:8" ht="11.25" customHeight="1" x14ac:dyDescent="0.2">
      <c r="A1963" s="362" t="s">
        <v>502</v>
      </c>
      <c r="B1963" s="132" t="s">
        <v>503</v>
      </c>
      <c r="C1963" s="53" t="s">
        <v>1249</v>
      </c>
      <c r="D1963" s="136" t="s">
        <v>9</v>
      </c>
      <c r="E1963" s="22" t="s">
        <v>51</v>
      </c>
      <c r="F1963" s="170">
        <v>10</v>
      </c>
      <c r="G1963" s="26">
        <v>5.9542446708144006</v>
      </c>
      <c r="H1963" s="27">
        <f t="shared" ref="H1963" si="483">F1963*G1963</f>
        <v>59.542446708144006</v>
      </c>
    </row>
    <row r="1964" spans="1:8" ht="11.25" customHeight="1" x14ac:dyDescent="0.2">
      <c r="A1964" s="362"/>
      <c r="B1964" s="133"/>
      <c r="C1964" s="54"/>
      <c r="D1964" s="136"/>
      <c r="E1964" s="22"/>
      <c r="F1964" s="171"/>
      <c r="G1964" s="26"/>
      <c r="H1964" s="27"/>
    </row>
    <row r="1965" spans="1:8" ht="11.25" customHeight="1" x14ac:dyDescent="0.2">
      <c r="A1965" s="362"/>
      <c r="B1965" s="133"/>
      <c r="C1965" s="54"/>
      <c r="D1965" s="136"/>
      <c r="E1965" s="22"/>
      <c r="F1965" s="171"/>
      <c r="G1965" s="26"/>
      <c r="H1965" s="27"/>
    </row>
    <row r="1966" spans="1:8" ht="11.25" customHeight="1" x14ac:dyDescent="0.2">
      <c r="A1966" s="362"/>
      <c r="B1966" s="134"/>
      <c r="C1966" s="55"/>
      <c r="D1966" s="136"/>
      <c r="E1966" s="22"/>
      <c r="F1966" s="172"/>
      <c r="G1966" s="26"/>
      <c r="H1966" s="27"/>
    </row>
    <row r="1967" spans="1:8" ht="11.25" customHeight="1" x14ac:dyDescent="0.2">
      <c r="A1967" s="362" t="s">
        <v>504</v>
      </c>
      <c r="B1967" s="132" t="s">
        <v>505</v>
      </c>
      <c r="C1967" s="77" t="s">
        <v>1250</v>
      </c>
      <c r="D1967" s="136" t="s">
        <v>9</v>
      </c>
      <c r="E1967" s="22" t="s">
        <v>51</v>
      </c>
      <c r="F1967" s="226">
        <v>32</v>
      </c>
      <c r="G1967" s="26">
        <v>10.061103011600796</v>
      </c>
      <c r="H1967" s="27">
        <f t="shared" ref="H1967" si="484">F1967*G1967</f>
        <v>321.95529637122547</v>
      </c>
    </row>
    <row r="1968" spans="1:8" ht="11.25" customHeight="1" x14ac:dyDescent="0.2">
      <c r="A1968" s="362"/>
      <c r="B1968" s="133"/>
      <c r="C1968" s="78"/>
      <c r="D1968" s="136"/>
      <c r="E1968" s="22"/>
      <c r="F1968" s="226"/>
      <c r="G1968" s="26"/>
      <c r="H1968" s="27"/>
    </row>
    <row r="1969" spans="1:8" ht="11.25" customHeight="1" x14ac:dyDescent="0.2">
      <c r="A1969" s="362"/>
      <c r="B1969" s="133"/>
      <c r="C1969" s="78"/>
      <c r="D1969" s="136"/>
      <c r="E1969" s="22"/>
      <c r="F1969" s="226"/>
      <c r="G1969" s="26"/>
      <c r="H1969" s="27"/>
    </row>
    <row r="1970" spans="1:8" ht="11.25" customHeight="1" x14ac:dyDescent="0.2">
      <c r="A1970" s="362"/>
      <c r="B1970" s="134"/>
      <c r="C1970" s="79"/>
      <c r="D1970" s="136"/>
      <c r="E1970" s="22"/>
      <c r="F1970" s="226"/>
      <c r="G1970" s="26"/>
      <c r="H1970" s="27"/>
    </row>
    <row r="1971" spans="1:8" ht="11.25" customHeight="1" x14ac:dyDescent="0.2">
      <c r="A1971" s="362" t="s">
        <v>506</v>
      </c>
      <c r="B1971" s="166" t="s">
        <v>507</v>
      </c>
      <c r="C1971" s="77" t="s">
        <v>1251</v>
      </c>
      <c r="D1971" s="136" t="s">
        <v>9</v>
      </c>
      <c r="E1971" s="22" t="s">
        <v>51</v>
      </c>
      <c r="F1971" s="178">
        <v>6</v>
      </c>
      <c r="G1971" s="26">
        <v>6.4885562091121587</v>
      </c>
      <c r="H1971" s="27">
        <f t="shared" ref="H1971" si="485">F1971*G1971</f>
        <v>38.931337254672954</v>
      </c>
    </row>
    <row r="1972" spans="1:8" ht="11.25" customHeight="1" x14ac:dyDescent="0.2">
      <c r="A1972" s="362"/>
      <c r="B1972" s="167"/>
      <c r="C1972" s="78"/>
      <c r="D1972" s="136"/>
      <c r="E1972" s="22"/>
      <c r="F1972" s="179"/>
      <c r="G1972" s="26"/>
      <c r="H1972" s="27"/>
    </row>
    <row r="1973" spans="1:8" ht="11.25" customHeight="1" x14ac:dyDescent="0.2">
      <c r="A1973" s="362"/>
      <c r="B1973" s="167"/>
      <c r="C1973" s="78"/>
      <c r="D1973" s="136"/>
      <c r="E1973" s="22"/>
      <c r="F1973" s="179"/>
      <c r="G1973" s="26"/>
      <c r="H1973" s="27"/>
    </row>
    <row r="1974" spans="1:8" ht="11.25" customHeight="1" x14ac:dyDescent="0.2">
      <c r="A1974" s="362"/>
      <c r="B1974" s="168"/>
      <c r="C1974" s="79"/>
      <c r="D1974" s="136"/>
      <c r="E1974" s="22"/>
      <c r="F1974" s="180"/>
      <c r="G1974" s="26"/>
      <c r="H1974" s="27"/>
    </row>
    <row r="1975" spans="1:8" ht="11.25" customHeight="1" x14ac:dyDescent="0.2">
      <c r="A1975" s="362" t="s">
        <v>508</v>
      </c>
      <c r="B1975" s="158" t="s">
        <v>509</v>
      </c>
      <c r="C1975" s="77" t="s">
        <v>1252</v>
      </c>
      <c r="D1975" s="136" t="s">
        <v>9</v>
      </c>
      <c r="E1975" s="22" t="s">
        <v>51</v>
      </c>
      <c r="F1975" s="21">
        <v>16</v>
      </c>
      <c r="G1975" s="26">
        <v>9.0191101942082774</v>
      </c>
      <c r="H1975" s="27">
        <f t="shared" ref="H1975" si="486">F1975*G1975</f>
        <v>144.30576310733244</v>
      </c>
    </row>
    <row r="1976" spans="1:8" ht="11.25" customHeight="1" x14ac:dyDescent="0.2">
      <c r="A1976" s="362"/>
      <c r="B1976" s="158"/>
      <c r="C1976" s="78"/>
      <c r="D1976" s="136"/>
      <c r="E1976" s="22"/>
      <c r="F1976" s="21"/>
      <c r="G1976" s="26"/>
      <c r="H1976" s="27"/>
    </row>
    <row r="1977" spans="1:8" ht="11.25" customHeight="1" x14ac:dyDescent="0.2">
      <c r="A1977" s="362"/>
      <c r="B1977" s="158"/>
      <c r="C1977" s="78"/>
      <c r="D1977" s="136"/>
      <c r="E1977" s="22"/>
      <c r="F1977" s="21"/>
      <c r="G1977" s="26"/>
      <c r="H1977" s="27"/>
    </row>
    <row r="1978" spans="1:8" ht="11.25" customHeight="1" x14ac:dyDescent="0.2">
      <c r="A1978" s="362"/>
      <c r="B1978" s="158"/>
      <c r="C1978" s="79"/>
      <c r="D1978" s="136"/>
      <c r="E1978" s="22"/>
      <c r="F1978" s="21"/>
      <c r="G1978" s="26"/>
      <c r="H1978" s="27"/>
    </row>
    <row r="1979" spans="1:8" ht="11.25" customHeight="1" x14ac:dyDescent="0.2">
      <c r="A1979" s="362" t="s">
        <v>510</v>
      </c>
      <c r="B1979" s="132" t="s">
        <v>511</v>
      </c>
      <c r="C1979" s="77" t="s">
        <v>1253</v>
      </c>
      <c r="D1979" s="137" t="s">
        <v>9</v>
      </c>
      <c r="E1979" s="22" t="s">
        <v>51</v>
      </c>
      <c r="F1979" s="170">
        <v>1</v>
      </c>
      <c r="G1979" s="26">
        <v>6.9351245594232394</v>
      </c>
      <c r="H1979" s="27">
        <f t="shared" ref="H1979" si="487">F1979*G1979</f>
        <v>6.9351245594232394</v>
      </c>
    </row>
    <row r="1980" spans="1:8" ht="11.25" customHeight="1" x14ac:dyDescent="0.2">
      <c r="A1980" s="362"/>
      <c r="B1980" s="133"/>
      <c r="C1980" s="78"/>
      <c r="D1980" s="137"/>
      <c r="E1980" s="22"/>
      <c r="F1980" s="171"/>
      <c r="G1980" s="26"/>
      <c r="H1980" s="27"/>
    </row>
    <row r="1981" spans="1:8" ht="11.25" customHeight="1" x14ac:dyDescent="0.2">
      <c r="A1981" s="362"/>
      <c r="B1981" s="133"/>
      <c r="C1981" s="78"/>
      <c r="D1981" s="137"/>
      <c r="E1981" s="22"/>
      <c r="F1981" s="171"/>
      <c r="G1981" s="26"/>
      <c r="H1981" s="27"/>
    </row>
    <row r="1982" spans="1:8" ht="11.25" customHeight="1" x14ac:dyDescent="0.2">
      <c r="A1982" s="362"/>
      <c r="B1982" s="134"/>
      <c r="C1982" s="79"/>
      <c r="D1982" s="137"/>
      <c r="E1982" s="22"/>
      <c r="F1982" s="172"/>
      <c r="G1982" s="26"/>
      <c r="H1982" s="27"/>
    </row>
    <row r="1983" spans="1:8" ht="11.25" customHeight="1" x14ac:dyDescent="0.2">
      <c r="A1983" s="362" t="s">
        <v>512</v>
      </c>
      <c r="B1983" s="132" t="s">
        <v>513</v>
      </c>
      <c r="C1983" s="77" t="s">
        <v>1254</v>
      </c>
      <c r="D1983" s="137" t="s">
        <v>9</v>
      </c>
      <c r="E1983" s="22" t="s">
        <v>51</v>
      </c>
      <c r="F1983" s="170">
        <v>2</v>
      </c>
      <c r="G1983" s="26">
        <v>5.7442756252603591</v>
      </c>
      <c r="H1983" s="27">
        <f t="shared" ref="H1983" si="488">F1983*G1983</f>
        <v>11.488551250520718</v>
      </c>
    </row>
    <row r="1984" spans="1:8" ht="11.25" customHeight="1" x14ac:dyDescent="0.2">
      <c r="A1984" s="362"/>
      <c r="B1984" s="133"/>
      <c r="C1984" s="78"/>
      <c r="D1984" s="137"/>
      <c r="E1984" s="22"/>
      <c r="F1984" s="171"/>
      <c r="G1984" s="26"/>
      <c r="H1984" s="27"/>
    </row>
    <row r="1985" spans="1:8" ht="11.25" customHeight="1" x14ac:dyDescent="0.2">
      <c r="A1985" s="362"/>
      <c r="B1985" s="133"/>
      <c r="C1985" s="78"/>
      <c r="D1985" s="137"/>
      <c r="E1985" s="22"/>
      <c r="F1985" s="171"/>
      <c r="G1985" s="26"/>
      <c r="H1985" s="27"/>
    </row>
    <row r="1986" spans="1:8" ht="11.25" customHeight="1" x14ac:dyDescent="0.2">
      <c r="A1986" s="362"/>
      <c r="B1986" s="134"/>
      <c r="C1986" s="79"/>
      <c r="D1986" s="137"/>
      <c r="E1986" s="22"/>
      <c r="F1986" s="172"/>
      <c r="G1986" s="26"/>
      <c r="H1986" s="27"/>
    </row>
    <row r="1987" spans="1:8" ht="11.25" customHeight="1" x14ac:dyDescent="0.2">
      <c r="A1987" s="362" t="s">
        <v>514</v>
      </c>
      <c r="B1987" s="132" t="s">
        <v>515</v>
      </c>
      <c r="C1987" s="77" t="s">
        <v>1255</v>
      </c>
      <c r="D1987" s="137" t="s">
        <v>9</v>
      </c>
      <c r="E1987" s="22" t="s">
        <v>51</v>
      </c>
      <c r="F1987" s="178">
        <v>11</v>
      </c>
      <c r="G1987" s="26">
        <v>4.5534266910974788</v>
      </c>
      <c r="H1987" s="27">
        <f t="shared" ref="H1987" si="489">F1987*G1987</f>
        <v>50.087693602072264</v>
      </c>
    </row>
    <row r="1988" spans="1:8" ht="11.25" customHeight="1" x14ac:dyDescent="0.2">
      <c r="A1988" s="362"/>
      <c r="B1988" s="133"/>
      <c r="C1988" s="78"/>
      <c r="D1988" s="137"/>
      <c r="E1988" s="22"/>
      <c r="F1988" s="179"/>
      <c r="G1988" s="26"/>
      <c r="H1988" s="27"/>
    </row>
    <row r="1989" spans="1:8" ht="11.25" customHeight="1" x14ac:dyDescent="0.2">
      <c r="A1989" s="362"/>
      <c r="B1989" s="133"/>
      <c r="C1989" s="78"/>
      <c r="D1989" s="137"/>
      <c r="E1989" s="22"/>
      <c r="F1989" s="179"/>
      <c r="G1989" s="26"/>
      <c r="H1989" s="27"/>
    </row>
    <row r="1990" spans="1:8" ht="11.25" customHeight="1" x14ac:dyDescent="0.2">
      <c r="A1990" s="362"/>
      <c r="B1990" s="134"/>
      <c r="C1990" s="79"/>
      <c r="D1990" s="137"/>
      <c r="E1990" s="22"/>
      <c r="F1990" s="180"/>
      <c r="G1990" s="26"/>
      <c r="H1990" s="27"/>
    </row>
    <row r="1991" spans="1:8" ht="11.25" customHeight="1" x14ac:dyDescent="0.2">
      <c r="A1991" s="362" t="s">
        <v>516</v>
      </c>
      <c r="B1991" s="198" t="s">
        <v>517</v>
      </c>
      <c r="C1991" s="69" t="s">
        <v>1256</v>
      </c>
      <c r="D1991" s="178" t="s">
        <v>30</v>
      </c>
      <c r="E1991" s="22" t="s">
        <v>56</v>
      </c>
      <c r="F1991" s="136">
        <v>44.2</v>
      </c>
      <c r="G1991" s="26">
        <v>8.2978948423589216</v>
      </c>
      <c r="H1991" s="27">
        <f t="shared" ref="H1991" si="490">F1991*G1991</f>
        <v>366.76695203226438</v>
      </c>
    </row>
    <row r="1992" spans="1:8" ht="11.25" customHeight="1" x14ac:dyDescent="0.2">
      <c r="A1992" s="362"/>
      <c r="B1992" s="199"/>
      <c r="C1992" s="70"/>
      <c r="D1992" s="179"/>
      <c r="E1992" s="22"/>
      <c r="F1992" s="136"/>
      <c r="G1992" s="26"/>
      <c r="H1992" s="27"/>
    </row>
    <row r="1993" spans="1:8" ht="11.25" customHeight="1" x14ac:dyDescent="0.2">
      <c r="A1993" s="362"/>
      <c r="B1993" s="199"/>
      <c r="C1993" s="70"/>
      <c r="D1993" s="179"/>
      <c r="E1993" s="22"/>
      <c r="F1993" s="136"/>
      <c r="G1993" s="26"/>
      <c r="H1993" s="27"/>
    </row>
    <row r="1994" spans="1:8" ht="11.25" customHeight="1" x14ac:dyDescent="0.2">
      <c r="A1994" s="362"/>
      <c r="B1994" s="200"/>
      <c r="C1994" s="71"/>
      <c r="D1994" s="180"/>
      <c r="E1994" s="22"/>
      <c r="F1994" s="136"/>
      <c r="G1994" s="26"/>
      <c r="H1994" s="27"/>
    </row>
    <row r="1995" spans="1:8" ht="11.25" customHeight="1" x14ac:dyDescent="0.2">
      <c r="A1995" s="362" t="s">
        <v>518</v>
      </c>
      <c r="B1995" s="198" t="s">
        <v>519</v>
      </c>
      <c r="C1995" s="69" t="s">
        <v>1257</v>
      </c>
      <c r="D1995" s="178" t="s">
        <v>30</v>
      </c>
      <c r="E1995" s="22" t="s">
        <v>56</v>
      </c>
      <c r="F1995" s="170">
        <v>36</v>
      </c>
      <c r="G1995" s="26">
        <v>8.2978948423589216</v>
      </c>
      <c r="H1995" s="27">
        <f t="shared" ref="H1995" si="491">F1995*G1995</f>
        <v>298.72421432492115</v>
      </c>
    </row>
    <row r="1996" spans="1:8" ht="11.25" customHeight="1" x14ac:dyDescent="0.2">
      <c r="A1996" s="362"/>
      <c r="B1996" s="199"/>
      <c r="C1996" s="70"/>
      <c r="D1996" s="179"/>
      <c r="E1996" s="22"/>
      <c r="F1996" s="171"/>
      <c r="G1996" s="26"/>
      <c r="H1996" s="27"/>
    </row>
    <row r="1997" spans="1:8" ht="11.25" customHeight="1" x14ac:dyDescent="0.2">
      <c r="A1997" s="362"/>
      <c r="B1997" s="199"/>
      <c r="C1997" s="70"/>
      <c r="D1997" s="179"/>
      <c r="E1997" s="22"/>
      <c r="F1997" s="171"/>
      <c r="G1997" s="26"/>
      <c r="H1997" s="27"/>
    </row>
    <row r="1998" spans="1:8" ht="11.25" customHeight="1" x14ac:dyDescent="0.2">
      <c r="A1998" s="362"/>
      <c r="B1998" s="200"/>
      <c r="C1998" s="71"/>
      <c r="D1998" s="180"/>
      <c r="E1998" s="22"/>
      <c r="F1998" s="172"/>
      <c r="G1998" s="26"/>
      <c r="H1998" s="27"/>
    </row>
    <row r="1999" spans="1:8" ht="11.25" customHeight="1" x14ac:dyDescent="0.2">
      <c r="A1999" s="362" t="s">
        <v>520</v>
      </c>
      <c r="B1999" s="198" t="s">
        <v>521</v>
      </c>
      <c r="C1999" s="69" t="s">
        <v>1258</v>
      </c>
      <c r="D1999" s="178" t="s">
        <v>30</v>
      </c>
      <c r="E1999" s="22" t="s">
        <v>56</v>
      </c>
      <c r="F1999" s="136">
        <v>12</v>
      </c>
      <c r="G1999" s="26">
        <v>9.1721216432191408</v>
      </c>
      <c r="H1999" s="27">
        <f t="shared" ref="H1999" si="492">F1999*G1999</f>
        <v>110.06545971862968</v>
      </c>
    </row>
    <row r="2000" spans="1:8" ht="11.25" customHeight="1" x14ac:dyDescent="0.2">
      <c r="A2000" s="362"/>
      <c r="B2000" s="199"/>
      <c r="C2000" s="70"/>
      <c r="D2000" s="179"/>
      <c r="E2000" s="22"/>
      <c r="F2000" s="136"/>
      <c r="G2000" s="26"/>
      <c r="H2000" s="27"/>
    </row>
    <row r="2001" spans="1:8" ht="11.25" customHeight="1" x14ac:dyDescent="0.2">
      <c r="A2001" s="362"/>
      <c r="B2001" s="199"/>
      <c r="C2001" s="70"/>
      <c r="D2001" s="179"/>
      <c r="E2001" s="22"/>
      <c r="F2001" s="136"/>
      <c r="G2001" s="26"/>
      <c r="H2001" s="27"/>
    </row>
    <row r="2002" spans="1:8" ht="11.25" customHeight="1" x14ac:dyDescent="0.2">
      <c r="A2002" s="362"/>
      <c r="B2002" s="200"/>
      <c r="C2002" s="71"/>
      <c r="D2002" s="180"/>
      <c r="E2002" s="22"/>
      <c r="F2002" s="136"/>
      <c r="G2002" s="26"/>
      <c r="H2002" s="27"/>
    </row>
    <row r="2003" spans="1:8" ht="11.25" customHeight="1" x14ac:dyDescent="0.2">
      <c r="A2003" s="362" t="s">
        <v>522</v>
      </c>
      <c r="B2003" s="198" t="s">
        <v>523</v>
      </c>
      <c r="C2003" s="69" t="s">
        <v>1259</v>
      </c>
      <c r="D2003" s="178" t="s">
        <v>30</v>
      </c>
      <c r="E2003" s="22" t="s">
        <v>56</v>
      </c>
      <c r="F2003" s="178">
        <v>15.2</v>
      </c>
      <c r="G2003" s="26">
        <v>9.1721216432191408</v>
      </c>
      <c r="H2003" s="27">
        <f t="shared" ref="H2003" si="493">F2003*G2003</f>
        <v>139.41624897693094</v>
      </c>
    </row>
    <row r="2004" spans="1:8" ht="11.25" customHeight="1" x14ac:dyDescent="0.2">
      <c r="A2004" s="362"/>
      <c r="B2004" s="199"/>
      <c r="C2004" s="70"/>
      <c r="D2004" s="179"/>
      <c r="E2004" s="22"/>
      <c r="F2004" s="179"/>
      <c r="G2004" s="26"/>
      <c r="H2004" s="27"/>
    </row>
    <row r="2005" spans="1:8" ht="11.25" customHeight="1" x14ac:dyDescent="0.2">
      <c r="A2005" s="362"/>
      <c r="B2005" s="199"/>
      <c r="C2005" s="70"/>
      <c r="D2005" s="179"/>
      <c r="E2005" s="22"/>
      <c r="F2005" s="179"/>
      <c r="G2005" s="26"/>
      <c r="H2005" s="27"/>
    </row>
    <row r="2006" spans="1:8" ht="11.25" customHeight="1" x14ac:dyDescent="0.2">
      <c r="A2006" s="362"/>
      <c r="B2006" s="200"/>
      <c r="C2006" s="71"/>
      <c r="D2006" s="180"/>
      <c r="E2006" s="22"/>
      <c r="F2006" s="180"/>
      <c r="G2006" s="26"/>
      <c r="H2006" s="27"/>
    </row>
    <row r="2007" spans="1:8" ht="11.25" customHeight="1" x14ac:dyDescent="0.2">
      <c r="A2007" s="362" t="s">
        <v>524</v>
      </c>
      <c r="B2007" s="198" t="s">
        <v>525</v>
      </c>
      <c r="C2007" s="69" t="s">
        <v>1260</v>
      </c>
      <c r="D2007" s="178" t="s">
        <v>30</v>
      </c>
      <c r="E2007" s="22" t="s">
        <v>56</v>
      </c>
      <c r="F2007" s="136">
        <v>25.5</v>
      </c>
      <c r="G2007" s="26">
        <v>8.8322770206844066</v>
      </c>
      <c r="H2007" s="27">
        <f t="shared" ref="H2007" si="494">F2007*G2007</f>
        <v>225.22306402745238</v>
      </c>
    </row>
    <row r="2008" spans="1:8" ht="11.25" customHeight="1" x14ac:dyDescent="0.2">
      <c r="A2008" s="362"/>
      <c r="B2008" s="199"/>
      <c r="C2008" s="70"/>
      <c r="D2008" s="179"/>
      <c r="E2008" s="22"/>
      <c r="F2008" s="136"/>
      <c r="G2008" s="26"/>
      <c r="H2008" s="27"/>
    </row>
    <row r="2009" spans="1:8" ht="11.25" customHeight="1" x14ac:dyDescent="0.2">
      <c r="A2009" s="362"/>
      <c r="B2009" s="199"/>
      <c r="C2009" s="70"/>
      <c r="D2009" s="179"/>
      <c r="E2009" s="22"/>
      <c r="F2009" s="136"/>
      <c r="G2009" s="26"/>
      <c r="H2009" s="27"/>
    </row>
    <row r="2010" spans="1:8" ht="11.25" customHeight="1" x14ac:dyDescent="0.2">
      <c r="A2010" s="362"/>
      <c r="B2010" s="200"/>
      <c r="C2010" s="71"/>
      <c r="D2010" s="180"/>
      <c r="E2010" s="22"/>
      <c r="F2010" s="136"/>
      <c r="G2010" s="26"/>
      <c r="H2010" s="27"/>
    </row>
    <row r="2011" spans="1:8" ht="11.25" customHeight="1" x14ac:dyDescent="0.2">
      <c r="A2011" s="362" t="s">
        <v>526</v>
      </c>
      <c r="B2011" s="198" t="s">
        <v>527</v>
      </c>
      <c r="C2011" s="69" t="s">
        <v>1261</v>
      </c>
      <c r="D2011" s="178" t="s">
        <v>30</v>
      </c>
      <c r="E2011" s="22" t="s">
        <v>56</v>
      </c>
      <c r="F2011" s="136">
        <v>4.5</v>
      </c>
      <c r="G2011" s="26">
        <v>8.8322770206844066</v>
      </c>
      <c r="H2011" s="27">
        <f t="shared" ref="H2011" si="495">F2011*G2011</f>
        <v>39.745246593079827</v>
      </c>
    </row>
    <row r="2012" spans="1:8" ht="11.25" customHeight="1" x14ac:dyDescent="0.2">
      <c r="A2012" s="362"/>
      <c r="B2012" s="199"/>
      <c r="C2012" s="70"/>
      <c r="D2012" s="179"/>
      <c r="E2012" s="22"/>
      <c r="F2012" s="136"/>
      <c r="G2012" s="26"/>
      <c r="H2012" s="27"/>
    </row>
    <row r="2013" spans="1:8" ht="11.25" customHeight="1" x14ac:dyDescent="0.2">
      <c r="A2013" s="362"/>
      <c r="B2013" s="199"/>
      <c r="C2013" s="70"/>
      <c r="D2013" s="179"/>
      <c r="E2013" s="22"/>
      <c r="F2013" s="136"/>
      <c r="G2013" s="26"/>
      <c r="H2013" s="27"/>
    </row>
    <row r="2014" spans="1:8" ht="11.25" customHeight="1" x14ac:dyDescent="0.2">
      <c r="A2014" s="362"/>
      <c r="B2014" s="200"/>
      <c r="C2014" s="71"/>
      <c r="D2014" s="180"/>
      <c r="E2014" s="22"/>
      <c r="F2014" s="136"/>
      <c r="G2014" s="26"/>
      <c r="H2014" s="27"/>
    </row>
    <row r="2015" spans="1:8" ht="11.25" customHeight="1" x14ac:dyDescent="0.2">
      <c r="A2015" s="362" t="s">
        <v>528</v>
      </c>
      <c r="B2015" s="198" t="s">
        <v>529</v>
      </c>
      <c r="C2015" s="69" t="s">
        <v>1262</v>
      </c>
      <c r="D2015" s="178" t="s">
        <v>30</v>
      </c>
      <c r="E2015" s="22" t="s">
        <v>56</v>
      </c>
      <c r="F2015" s="136">
        <v>65.599999999999994</v>
      </c>
      <c r="G2015" s="26">
        <v>8.8322770206844066</v>
      </c>
      <c r="H2015" s="27">
        <f t="shared" ref="H2015" si="496">F2015*G2015</f>
        <v>579.39737255689704</v>
      </c>
    </row>
    <row r="2016" spans="1:8" ht="11.25" customHeight="1" x14ac:dyDescent="0.2">
      <c r="A2016" s="362"/>
      <c r="B2016" s="199"/>
      <c r="C2016" s="70"/>
      <c r="D2016" s="179"/>
      <c r="E2016" s="22"/>
      <c r="F2016" s="136"/>
      <c r="G2016" s="26"/>
      <c r="H2016" s="27"/>
    </row>
    <row r="2017" spans="1:8" ht="11.25" customHeight="1" x14ac:dyDescent="0.2">
      <c r="A2017" s="362"/>
      <c r="B2017" s="199"/>
      <c r="C2017" s="70"/>
      <c r="D2017" s="179"/>
      <c r="E2017" s="22"/>
      <c r="F2017" s="136"/>
      <c r="G2017" s="26"/>
      <c r="H2017" s="27"/>
    </row>
    <row r="2018" spans="1:8" ht="11.25" customHeight="1" x14ac:dyDescent="0.2">
      <c r="A2018" s="362"/>
      <c r="B2018" s="200"/>
      <c r="C2018" s="71"/>
      <c r="D2018" s="180"/>
      <c r="E2018" s="22"/>
      <c r="F2018" s="136"/>
      <c r="G2018" s="26"/>
      <c r="H2018" s="27"/>
    </row>
    <row r="2019" spans="1:8" ht="11.25" customHeight="1" x14ac:dyDescent="0.2">
      <c r="A2019" s="362" t="s">
        <v>530</v>
      </c>
      <c r="B2019" s="198" t="s">
        <v>531</v>
      </c>
      <c r="C2019" s="69" t="s">
        <v>1263</v>
      </c>
      <c r="D2019" s="178" t="s">
        <v>30</v>
      </c>
      <c r="E2019" s="22" t="s">
        <v>56</v>
      </c>
      <c r="F2019" s="136">
        <v>32.200000000000003</v>
      </c>
      <c r="G2019" s="26">
        <v>8.8322770206844066</v>
      </c>
      <c r="H2019" s="27">
        <f t="shared" ref="H2019" si="497">F2019*G2019</f>
        <v>284.39932006603794</v>
      </c>
    </row>
    <row r="2020" spans="1:8" ht="11.25" customHeight="1" x14ac:dyDescent="0.2">
      <c r="A2020" s="362"/>
      <c r="B2020" s="199"/>
      <c r="C2020" s="70"/>
      <c r="D2020" s="179"/>
      <c r="E2020" s="22"/>
      <c r="F2020" s="136"/>
      <c r="G2020" s="26"/>
      <c r="H2020" s="27"/>
    </row>
    <row r="2021" spans="1:8" ht="11.25" customHeight="1" x14ac:dyDescent="0.2">
      <c r="A2021" s="362"/>
      <c r="B2021" s="199"/>
      <c r="C2021" s="70"/>
      <c r="D2021" s="179"/>
      <c r="E2021" s="22"/>
      <c r="F2021" s="136"/>
      <c r="G2021" s="26"/>
      <c r="H2021" s="27"/>
    </row>
    <row r="2022" spans="1:8" ht="11.25" customHeight="1" x14ac:dyDescent="0.2">
      <c r="A2022" s="362"/>
      <c r="B2022" s="200"/>
      <c r="C2022" s="71"/>
      <c r="D2022" s="180"/>
      <c r="E2022" s="22"/>
      <c r="F2022" s="136"/>
      <c r="G2022" s="26"/>
      <c r="H2022" s="27"/>
    </row>
    <row r="2023" spans="1:8" ht="11.25" customHeight="1" x14ac:dyDescent="0.2">
      <c r="A2023" s="362" t="s">
        <v>532</v>
      </c>
      <c r="B2023" s="198" t="s">
        <v>533</v>
      </c>
      <c r="C2023" s="69" t="s">
        <v>1264</v>
      </c>
      <c r="D2023" s="178" t="s">
        <v>30</v>
      </c>
      <c r="E2023" s="22" t="s">
        <v>56</v>
      </c>
      <c r="F2023" s="136">
        <v>7.8</v>
      </c>
      <c r="G2023" s="26">
        <v>8.8322770206844066</v>
      </c>
      <c r="H2023" s="27">
        <f t="shared" ref="H2023" si="498">F2023*G2023</f>
        <v>68.891760761338375</v>
      </c>
    </row>
    <row r="2024" spans="1:8" ht="11.25" customHeight="1" x14ac:dyDescent="0.2">
      <c r="A2024" s="362"/>
      <c r="B2024" s="199"/>
      <c r="C2024" s="70"/>
      <c r="D2024" s="179"/>
      <c r="E2024" s="22"/>
      <c r="F2024" s="136"/>
      <c r="G2024" s="26"/>
      <c r="H2024" s="27"/>
    </row>
    <row r="2025" spans="1:8" ht="11.25" customHeight="1" x14ac:dyDescent="0.2">
      <c r="A2025" s="362"/>
      <c r="B2025" s="199"/>
      <c r="C2025" s="70"/>
      <c r="D2025" s="179"/>
      <c r="E2025" s="22"/>
      <c r="F2025" s="136"/>
      <c r="G2025" s="26"/>
      <c r="H2025" s="27"/>
    </row>
    <row r="2026" spans="1:8" ht="11.25" customHeight="1" x14ac:dyDescent="0.2">
      <c r="A2026" s="362"/>
      <c r="B2026" s="200"/>
      <c r="C2026" s="71"/>
      <c r="D2026" s="180"/>
      <c r="E2026" s="22"/>
      <c r="F2026" s="136"/>
      <c r="G2026" s="26"/>
      <c r="H2026" s="27"/>
    </row>
    <row r="2027" spans="1:8" ht="11.25" customHeight="1" x14ac:dyDescent="0.2">
      <c r="A2027" s="362" t="s">
        <v>534</v>
      </c>
      <c r="B2027" s="198" t="s">
        <v>535</v>
      </c>
      <c r="C2027" s="69" t="s">
        <v>1265</v>
      </c>
      <c r="D2027" s="178" t="s">
        <v>30</v>
      </c>
      <c r="E2027" s="22" t="s">
        <v>56</v>
      </c>
      <c r="F2027" s="136">
        <v>37.799999999999997</v>
      </c>
      <c r="G2027" s="26">
        <v>8.8322770206844066</v>
      </c>
      <c r="H2027" s="27">
        <f t="shared" ref="H2027" si="499">F2027*G2027</f>
        <v>333.86007138187057</v>
      </c>
    </row>
    <row r="2028" spans="1:8" ht="11.25" customHeight="1" x14ac:dyDescent="0.2">
      <c r="A2028" s="362"/>
      <c r="B2028" s="199"/>
      <c r="C2028" s="70"/>
      <c r="D2028" s="179"/>
      <c r="E2028" s="22"/>
      <c r="F2028" s="136"/>
      <c r="G2028" s="26"/>
      <c r="H2028" s="27"/>
    </row>
    <row r="2029" spans="1:8" ht="11.25" customHeight="1" x14ac:dyDescent="0.2">
      <c r="A2029" s="362"/>
      <c r="B2029" s="199"/>
      <c r="C2029" s="70"/>
      <c r="D2029" s="179"/>
      <c r="E2029" s="22"/>
      <c r="F2029" s="136"/>
      <c r="G2029" s="26"/>
      <c r="H2029" s="27"/>
    </row>
    <row r="2030" spans="1:8" ht="11.25" customHeight="1" x14ac:dyDescent="0.2">
      <c r="A2030" s="362"/>
      <c r="B2030" s="200"/>
      <c r="C2030" s="71"/>
      <c r="D2030" s="180"/>
      <c r="E2030" s="22"/>
      <c r="F2030" s="136"/>
      <c r="G2030" s="26"/>
      <c r="H2030" s="27"/>
    </row>
    <row r="2031" spans="1:8" ht="11.25" customHeight="1" x14ac:dyDescent="0.2">
      <c r="A2031" s="362" t="s">
        <v>536</v>
      </c>
      <c r="B2031" s="198" t="s">
        <v>537</v>
      </c>
      <c r="C2031" s="69" t="s">
        <v>1266</v>
      </c>
      <c r="D2031" s="178" t="s">
        <v>30</v>
      </c>
      <c r="E2031" s="22" t="s">
        <v>56</v>
      </c>
      <c r="F2031" s="136">
        <v>36</v>
      </c>
      <c r="G2031" s="26">
        <v>8.8322770206844066</v>
      </c>
      <c r="H2031" s="27">
        <f t="shared" ref="H2031" si="500">F2031*G2031</f>
        <v>317.96197274463862</v>
      </c>
    </row>
    <row r="2032" spans="1:8" ht="11.25" customHeight="1" x14ac:dyDescent="0.2">
      <c r="A2032" s="362"/>
      <c r="B2032" s="199"/>
      <c r="C2032" s="70"/>
      <c r="D2032" s="179"/>
      <c r="E2032" s="22"/>
      <c r="F2032" s="136"/>
      <c r="G2032" s="26"/>
      <c r="H2032" s="27"/>
    </row>
    <row r="2033" spans="1:8" ht="11.25" customHeight="1" x14ac:dyDescent="0.2">
      <c r="A2033" s="362"/>
      <c r="B2033" s="199"/>
      <c r="C2033" s="70"/>
      <c r="D2033" s="179"/>
      <c r="E2033" s="22"/>
      <c r="F2033" s="136"/>
      <c r="G2033" s="26"/>
      <c r="H2033" s="27"/>
    </row>
    <row r="2034" spans="1:8" ht="11.25" customHeight="1" x14ac:dyDescent="0.2">
      <c r="A2034" s="362"/>
      <c r="B2034" s="200"/>
      <c r="C2034" s="71"/>
      <c r="D2034" s="180"/>
      <c r="E2034" s="22"/>
      <c r="F2034" s="136"/>
      <c r="G2034" s="26"/>
      <c r="H2034" s="27"/>
    </row>
    <row r="2035" spans="1:8" ht="11.25" customHeight="1" x14ac:dyDescent="0.2">
      <c r="A2035" s="362" t="s">
        <v>538</v>
      </c>
      <c r="B2035" s="198" t="s">
        <v>539</v>
      </c>
      <c r="C2035" s="69" t="s">
        <v>1267</v>
      </c>
      <c r="D2035" s="178" t="s">
        <v>30</v>
      </c>
      <c r="E2035" s="22" t="s">
        <v>56</v>
      </c>
      <c r="F2035" s="136">
        <v>22</v>
      </c>
      <c r="G2035" s="26">
        <v>8.8322770206844066</v>
      </c>
      <c r="H2035" s="27">
        <f t="shared" ref="H2035" si="501">F2035*G2035</f>
        <v>194.31009445505694</v>
      </c>
    </row>
    <row r="2036" spans="1:8" ht="11.25" customHeight="1" x14ac:dyDescent="0.2">
      <c r="A2036" s="362"/>
      <c r="B2036" s="199"/>
      <c r="C2036" s="70"/>
      <c r="D2036" s="179"/>
      <c r="E2036" s="22"/>
      <c r="F2036" s="136"/>
      <c r="G2036" s="26"/>
      <c r="H2036" s="27"/>
    </row>
    <row r="2037" spans="1:8" ht="11.25" customHeight="1" x14ac:dyDescent="0.2">
      <c r="A2037" s="362"/>
      <c r="B2037" s="199"/>
      <c r="C2037" s="70"/>
      <c r="D2037" s="179"/>
      <c r="E2037" s="22"/>
      <c r="F2037" s="136"/>
      <c r="G2037" s="26"/>
      <c r="H2037" s="27"/>
    </row>
    <row r="2038" spans="1:8" ht="11.25" customHeight="1" x14ac:dyDescent="0.2">
      <c r="A2038" s="362"/>
      <c r="B2038" s="200"/>
      <c r="C2038" s="71"/>
      <c r="D2038" s="180"/>
      <c r="E2038" s="22"/>
      <c r="F2038" s="136"/>
      <c r="G2038" s="26"/>
      <c r="H2038" s="27"/>
    </row>
    <row r="2039" spans="1:8" s="7" customFormat="1" ht="11.25" customHeight="1" x14ac:dyDescent="0.2">
      <c r="A2039" s="362" t="s">
        <v>540</v>
      </c>
      <c r="B2039" s="198" t="s">
        <v>541</v>
      </c>
      <c r="C2039" s="69" t="s">
        <v>1268</v>
      </c>
      <c r="D2039" s="178" t="s">
        <v>30</v>
      </c>
      <c r="E2039" s="22" t="s">
        <v>56</v>
      </c>
      <c r="F2039" s="136">
        <v>11</v>
      </c>
      <c r="G2039" s="26">
        <v>8.8322770206844066</v>
      </c>
      <c r="H2039" s="27">
        <f t="shared" ref="H2039" si="502">F2039*G2039</f>
        <v>97.15504722752847</v>
      </c>
    </row>
    <row r="2040" spans="1:8" s="7" customFormat="1" ht="11.25" customHeight="1" x14ac:dyDescent="0.2">
      <c r="A2040" s="362"/>
      <c r="B2040" s="199"/>
      <c r="C2040" s="70"/>
      <c r="D2040" s="179"/>
      <c r="E2040" s="22"/>
      <c r="F2040" s="136"/>
      <c r="G2040" s="26"/>
      <c r="H2040" s="27"/>
    </row>
    <row r="2041" spans="1:8" s="7" customFormat="1" ht="11.25" customHeight="1" x14ac:dyDescent="0.2">
      <c r="A2041" s="362"/>
      <c r="B2041" s="199"/>
      <c r="C2041" s="70"/>
      <c r="D2041" s="179"/>
      <c r="E2041" s="22"/>
      <c r="F2041" s="136"/>
      <c r="G2041" s="26"/>
      <c r="H2041" s="27"/>
    </row>
    <row r="2042" spans="1:8" s="7" customFormat="1" ht="11.25" customHeight="1" x14ac:dyDescent="0.2">
      <c r="A2042" s="362"/>
      <c r="B2042" s="200"/>
      <c r="C2042" s="71"/>
      <c r="D2042" s="180"/>
      <c r="E2042" s="22"/>
      <c r="F2042" s="136"/>
      <c r="G2042" s="26"/>
      <c r="H2042" s="27"/>
    </row>
    <row r="2043" spans="1:8" ht="11.25" customHeight="1" x14ac:dyDescent="0.2">
      <c r="A2043" s="362" t="s">
        <v>542</v>
      </c>
      <c r="B2043" s="198" t="s">
        <v>543</v>
      </c>
      <c r="C2043" s="69" t="s">
        <v>1269</v>
      </c>
      <c r="D2043" s="178" t="s">
        <v>30</v>
      </c>
      <c r="E2043" s="22" t="s">
        <v>56</v>
      </c>
      <c r="F2043" s="136">
        <v>62</v>
      </c>
      <c r="G2043" s="26">
        <v>9.2837246315635937</v>
      </c>
      <c r="H2043" s="27">
        <f t="shared" ref="H2043" si="503">F2043*G2043</f>
        <v>575.59092715694283</v>
      </c>
    </row>
    <row r="2044" spans="1:8" ht="11.25" customHeight="1" x14ac:dyDescent="0.2">
      <c r="A2044" s="362"/>
      <c r="B2044" s="199"/>
      <c r="C2044" s="70"/>
      <c r="D2044" s="179"/>
      <c r="E2044" s="22"/>
      <c r="F2044" s="136"/>
      <c r="G2044" s="26"/>
      <c r="H2044" s="27"/>
    </row>
    <row r="2045" spans="1:8" ht="11.25" customHeight="1" x14ac:dyDescent="0.2">
      <c r="A2045" s="362"/>
      <c r="B2045" s="199"/>
      <c r="C2045" s="70"/>
      <c r="D2045" s="179"/>
      <c r="E2045" s="22"/>
      <c r="F2045" s="136"/>
      <c r="G2045" s="26"/>
      <c r="H2045" s="27"/>
    </row>
    <row r="2046" spans="1:8" ht="11.25" customHeight="1" x14ac:dyDescent="0.2">
      <c r="A2046" s="362"/>
      <c r="B2046" s="200"/>
      <c r="C2046" s="71"/>
      <c r="D2046" s="180"/>
      <c r="E2046" s="22"/>
      <c r="F2046" s="136"/>
      <c r="G2046" s="26"/>
      <c r="H2046" s="27"/>
    </row>
    <row r="2047" spans="1:8" ht="11.25" customHeight="1" x14ac:dyDescent="0.2">
      <c r="A2047" s="362" t="s">
        <v>544</v>
      </c>
      <c r="B2047" s="198" t="s">
        <v>545</v>
      </c>
      <c r="C2047" s="69" t="s">
        <v>1270</v>
      </c>
      <c r="D2047" s="178" t="s">
        <v>30</v>
      </c>
      <c r="E2047" s="22" t="s">
        <v>56</v>
      </c>
      <c r="F2047" s="363">
        <v>23.4</v>
      </c>
      <c r="G2047" s="26">
        <v>9.2837246315635937</v>
      </c>
      <c r="H2047" s="27">
        <f t="shared" ref="H2047" si="504">F2047*G2047</f>
        <v>217.23915637858809</v>
      </c>
    </row>
    <row r="2048" spans="1:8" ht="11.25" customHeight="1" x14ac:dyDescent="0.2">
      <c r="A2048" s="362"/>
      <c r="B2048" s="199"/>
      <c r="C2048" s="70"/>
      <c r="D2048" s="179"/>
      <c r="E2048" s="22"/>
      <c r="F2048" s="363"/>
      <c r="G2048" s="26"/>
      <c r="H2048" s="27"/>
    </row>
    <row r="2049" spans="1:8" ht="11.25" customHeight="1" x14ac:dyDescent="0.2">
      <c r="A2049" s="362"/>
      <c r="B2049" s="199"/>
      <c r="C2049" s="70"/>
      <c r="D2049" s="179"/>
      <c r="E2049" s="22"/>
      <c r="F2049" s="363"/>
      <c r="G2049" s="26"/>
      <c r="H2049" s="27"/>
    </row>
    <row r="2050" spans="1:8" ht="11.25" customHeight="1" x14ac:dyDescent="0.2">
      <c r="A2050" s="362"/>
      <c r="B2050" s="200"/>
      <c r="C2050" s="71"/>
      <c r="D2050" s="180"/>
      <c r="E2050" s="22"/>
      <c r="F2050" s="363"/>
      <c r="G2050" s="26"/>
      <c r="H2050" s="27"/>
    </row>
    <row r="2051" spans="1:8" ht="11.25" customHeight="1" x14ac:dyDescent="0.2">
      <c r="A2051" s="362" t="s">
        <v>546</v>
      </c>
      <c r="B2051" s="198" t="s">
        <v>547</v>
      </c>
      <c r="C2051" s="69" t="s">
        <v>1271</v>
      </c>
      <c r="D2051" s="178" t="s">
        <v>30</v>
      </c>
      <c r="E2051" s="22" t="s">
        <v>56</v>
      </c>
      <c r="F2051" s="364">
        <v>16</v>
      </c>
      <c r="G2051" s="26">
        <v>7.8264232483817704</v>
      </c>
      <c r="H2051" s="27">
        <f t="shared" ref="H2051" si="505">F2051*G2051</f>
        <v>125.22277197410833</v>
      </c>
    </row>
    <row r="2052" spans="1:8" ht="11.25" customHeight="1" x14ac:dyDescent="0.2">
      <c r="A2052" s="362"/>
      <c r="B2052" s="199"/>
      <c r="C2052" s="70"/>
      <c r="D2052" s="179"/>
      <c r="E2052" s="22"/>
      <c r="F2052" s="364"/>
      <c r="G2052" s="26"/>
      <c r="H2052" s="27"/>
    </row>
    <row r="2053" spans="1:8" ht="11.25" customHeight="1" x14ac:dyDescent="0.2">
      <c r="A2053" s="362"/>
      <c r="B2053" s="199"/>
      <c r="C2053" s="70"/>
      <c r="D2053" s="179"/>
      <c r="E2053" s="22"/>
      <c r="F2053" s="364"/>
      <c r="G2053" s="26"/>
      <c r="H2053" s="27"/>
    </row>
    <row r="2054" spans="1:8" ht="11.25" customHeight="1" x14ac:dyDescent="0.2">
      <c r="A2054" s="362"/>
      <c r="B2054" s="200"/>
      <c r="C2054" s="71"/>
      <c r="D2054" s="180"/>
      <c r="E2054" s="22"/>
      <c r="F2054" s="364"/>
      <c r="G2054" s="26"/>
      <c r="H2054" s="27"/>
    </row>
    <row r="2055" spans="1:8" ht="11.25" customHeight="1" x14ac:dyDescent="0.2">
      <c r="A2055" s="362" t="s">
        <v>548</v>
      </c>
      <c r="B2055" s="198" t="s">
        <v>549</v>
      </c>
      <c r="C2055" s="69" t="s">
        <v>1272</v>
      </c>
      <c r="D2055" s="178" t="s">
        <v>30</v>
      </c>
      <c r="E2055" s="22" t="s">
        <v>56</v>
      </c>
      <c r="F2055" s="363">
        <v>90.4</v>
      </c>
      <c r="G2055" s="26">
        <v>7.8264232483817704</v>
      </c>
      <c r="H2055" s="27">
        <f t="shared" ref="H2055" si="506">F2055*G2055</f>
        <v>707.50866165371212</v>
      </c>
    </row>
    <row r="2056" spans="1:8" ht="11.25" customHeight="1" x14ac:dyDescent="0.2">
      <c r="A2056" s="362"/>
      <c r="B2056" s="199"/>
      <c r="C2056" s="70"/>
      <c r="D2056" s="179"/>
      <c r="E2056" s="22"/>
      <c r="F2056" s="363"/>
      <c r="G2056" s="26"/>
      <c r="H2056" s="27"/>
    </row>
    <row r="2057" spans="1:8" ht="11.25" customHeight="1" x14ac:dyDescent="0.2">
      <c r="A2057" s="362"/>
      <c r="B2057" s="199"/>
      <c r="C2057" s="70"/>
      <c r="D2057" s="179"/>
      <c r="E2057" s="22"/>
      <c r="F2057" s="363"/>
      <c r="G2057" s="26"/>
      <c r="H2057" s="27"/>
    </row>
    <row r="2058" spans="1:8" ht="11.25" customHeight="1" x14ac:dyDescent="0.2">
      <c r="A2058" s="362"/>
      <c r="B2058" s="200"/>
      <c r="C2058" s="71"/>
      <c r="D2058" s="180"/>
      <c r="E2058" s="22"/>
      <c r="F2058" s="363"/>
      <c r="G2058" s="26"/>
      <c r="H2058" s="27"/>
    </row>
    <row r="2059" spans="1:8" ht="12.2" customHeight="1" x14ac:dyDescent="0.2">
      <c r="A2059" s="362" t="s">
        <v>550</v>
      </c>
      <c r="B2059" s="198" t="s">
        <v>551</v>
      </c>
      <c r="C2059" s="69" t="s">
        <v>1273</v>
      </c>
      <c r="D2059" s="178" t="s">
        <v>30</v>
      </c>
      <c r="E2059" s="22" t="s">
        <v>56</v>
      </c>
      <c r="F2059" s="364">
        <v>35</v>
      </c>
      <c r="G2059" s="26">
        <v>7.8264232483817704</v>
      </c>
      <c r="H2059" s="27">
        <f t="shared" ref="H2059" si="507">F2059*G2059</f>
        <v>273.92481369336195</v>
      </c>
    </row>
    <row r="2060" spans="1:8" ht="12.2" customHeight="1" x14ac:dyDescent="0.2">
      <c r="A2060" s="362"/>
      <c r="B2060" s="199"/>
      <c r="C2060" s="70"/>
      <c r="D2060" s="179"/>
      <c r="E2060" s="22"/>
      <c r="F2060" s="364"/>
      <c r="G2060" s="26"/>
      <c r="H2060" s="27"/>
    </row>
    <row r="2061" spans="1:8" ht="12.2" customHeight="1" x14ac:dyDescent="0.2">
      <c r="A2061" s="362"/>
      <c r="B2061" s="199"/>
      <c r="C2061" s="70"/>
      <c r="D2061" s="179"/>
      <c r="E2061" s="22"/>
      <c r="F2061" s="364"/>
      <c r="G2061" s="26"/>
      <c r="H2061" s="27"/>
    </row>
    <row r="2062" spans="1:8" ht="12.2" customHeight="1" x14ac:dyDescent="0.2">
      <c r="A2062" s="362"/>
      <c r="B2062" s="200"/>
      <c r="C2062" s="71"/>
      <c r="D2062" s="180"/>
      <c r="E2062" s="22"/>
      <c r="F2062" s="364"/>
      <c r="G2062" s="26"/>
      <c r="H2062" s="27"/>
    </row>
    <row r="2063" spans="1:8" ht="12.2" customHeight="1" x14ac:dyDescent="0.2">
      <c r="A2063" s="362" t="s">
        <v>552</v>
      </c>
      <c r="B2063" s="198" t="s">
        <v>553</v>
      </c>
      <c r="C2063" s="69" t="s">
        <v>1274</v>
      </c>
      <c r="D2063" s="178" t="s">
        <v>30</v>
      </c>
      <c r="E2063" s="22" t="s">
        <v>56</v>
      </c>
      <c r="F2063" s="364">
        <v>9</v>
      </c>
      <c r="G2063" s="26">
        <v>7.8264232483817704</v>
      </c>
      <c r="H2063" s="27">
        <f t="shared" ref="H2063" si="508">F2063*G2063</f>
        <v>70.437809235435935</v>
      </c>
    </row>
    <row r="2064" spans="1:8" ht="12.2" customHeight="1" x14ac:dyDescent="0.2">
      <c r="A2064" s="362"/>
      <c r="B2064" s="199"/>
      <c r="C2064" s="70"/>
      <c r="D2064" s="179"/>
      <c r="E2064" s="22"/>
      <c r="F2064" s="364"/>
      <c r="G2064" s="26"/>
      <c r="H2064" s="27"/>
    </row>
    <row r="2065" spans="1:8" ht="12.2" customHeight="1" x14ac:dyDescent="0.2">
      <c r="A2065" s="362"/>
      <c r="B2065" s="199"/>
      <c r="C2065" s="70"/>
      <c r="D2065" s="179"/>
      <c r="E2065" s="22"/>
      <c r="F2065" s="364"/>
      <c r="G2065" s="26"/>
      <c r="H2065" s="27"/>
    </row>
    <row r="2066" spans="1:8" ht="12.2" customHeight="1" x14ac:dyDescent="0.2">
      <c r="A2066" s="362"/>
      <c r="B2066" s="200"/>
      <c r="C2066" s="71"/>
      <c r="D2066" s="180"/>
      <c r="E2066" s="22"/>
      <c r="F2066" s="364"/>
      <c r="G2066" s="26"/>
      <c r="H2066" s="27"/>
    </row>
    <row r="2067" spans="1:8" ht="11.25" customHeight="1" x14ac:dyDescent="0.2">
      <c r="A2067" s="362" t="s">
        <v>554</v>
      </c>
      <c r="B2067" s="158" t="s">
        <v>555</v>
      </c>
      <c r="C2067" s="53" t="s">
        <v>1275</v>
      </c>
      <c r="D2067" s="178" t="s">
        <v>30</v>
      </c>
      <c r="E2067" s="22" t="s">
        <v>56</v>
      </c>
      <c r="F2067" s="363">
        <v>14.5</v>
      </c>
      <c r="G2067" s="26">
        <v>7.6844823655852768</v>
      </c>
      <c r="H2067" s="27">
        <f t="shared" ref="H2067" si="509">F2067*G2067</f>
        <v>111.42499430098651</v>
      </c>
    </row>
    <row r="2068" spans="1:8" ht="11.25" customHeight="1" x14ac:dyDescent="0.2">
      <c r="A2068" s="362"/>
      <c r="B2068" s="210"/>
      <c r="C2068" s="54"/>
      <c r="D2068" s="179"/>
      <c r="E2068" s="22"/>
      <c r="F2068" s="363"/>
      <c r="G2068" s="26"/>
      <c r="H2068" s="27"/>
    </row>
    <row r="2069" spans="1:8" ht="11.25" customHeight="1" x14ac:dyDescent="0.2">
      <c r="A2069" s="362"/>
      <c r="B2069" s="210"/>
      <c r="C2069" s="54"/>
      <c r="D2069" s="179"/>
      <c r="E2069" s="22"/>
      <c r="F2069" s="363"/>
      <c r="G2069" s="26"/>
      <c r="H2069" s="27"/>
    </row>
    <row r="2070" spans="1:8" ht="11.25" customHeight="1" x14ac:dyDescent="0.2">
      <c r="A2070" s="362"/>
      <c r="B2070" s="211"/>
      <c r="C2070" s="55"/>
      <c r="D2070" s="180"/>
      <c r="E2070" s="22"/>
      <c r="F2070" s="363"/>
      <c r="G2070" s="26"/>
      <c r="H2070" s="27"/>
    </row>
    <row r="2071" spans="1:8" ht="11.25" customHeight="1" x14ac:dyDescent="0.2">
      <c r="A2071" s="362" t="s">
        <v>556</v>
      </c>
      <c r="B2071" s="158" t="s">
        <v>557</v>
      </c>
      <c r="C2071" s="53" t="s">
        <v>1276</v>
      </c>
      <c r="D2071" s="178" t="s">
        <v>30</v>
      </c>
      <c r="E2071" s="22" t="s">
        <v>56</v>
      </c>
      <c r="F2071" s="363">
        <v>12.1</v>
      </c>
      <c r="G2071" s="26">
        <v>7.6844823655852768</v>
      </c>
      <c r="H2071" s="27">
        <f t="shared" ref="H2071" si="510">F2071*G2071</f>
        <v>92.982236623581841</v>
      </c>
    </row>
    <row r="2072" spans="1:8" ht="11.25" customHeight="1" x14ac:dyDescent="0.2">
      <c r="A2072" s="362"/>
      <c r="B2072" s="210"/>
      <c r="C2072" s="54"/>
      <c r="D2072" s="179"/>
      <c r="E2072" s="22"/>
      <c r="F2072" s="363"/>
      <c r="G2072" s="26"/>
      <c r="H2072" s="27"/>
    </row>
    <row r="2073" spans="1:8" ht="11.25" customHeight="1" x14ac:dyDescent="0.2">
      <c r="A2073" s="362"/>
      <c r="B2073" s="210"/>
      <c r="C2073" s="54"/>
      <c r="D2073" s="179"/>
      <c r="E2073" s="22"/>
      <c r="F2073" s="363"/>
      <c r="G2073" s="26"/>
      <c r="H2073" s="27"/>
    </row>
    <row r="2074" spans="1:8" ht="11.25" customHeight="1" x14ac:dyDescent="0.2">
      <c r="A2074" s="362"/>
      <c r="B2074" s="211"/>
      <c r="C2074" s="55"/>
      <c r="D2074" s="180"/>
      <c r="E2074" s="22"/>
      <c r="F2074" s="363"/>
      <c r="G2074" s="26"/>
      <c r="H2074" s="27"/>
    </row>
    <row r="2075" spans="1:8" ht="11.25" customHeight="1" x14ac:dyDescent="0.2">
      <c r="A2075" s="362" t="s">
        <v>558</v>
      </c>
      <c r="B2075" s="158" t="s">
        <v>559</v>
      </c>
      <c r="C2075" s="53" t="s">
        <v>1277</v>
      </c>
      <c r="D2075" s="178" t="s">
        <v>30</v>
      </c>
      <c r="E2075" s="22" t="s">
        <v>56</v>
      </c>
      <c r="F2075" s="363">
        <v>18.8</v>
      </c>
      <c r="G2075" s="159">
        <v>7.6844823655852768</v>
      </c>
      <c r="H2075" s="27">
        <f t="shared" ref="H2075" si="511">F2075*G2075</f>
        <v>144.46826847300321</v>
      </c>
    </row>
    <row r="2076" spans="1:8" ht="11.25" customHeight="1" x14ac:dyDescent="0.2">
      <c r="A2076" s="362"/>
      <c r="B2076" s="210"/>
      <c r="C2076" s="54"/>
      <c r="D2076" s="179"/>
      <c r="E2076" s="22"/>
      <c r="F2076" s="363"/>
      <c r="G2076" s="159"/>
      <c r="H2076" s="27"/>
    </row>
    <row r="2077" spans="1:8" ht="11.25" customHeight="1" x14ac:dyDescent="0.2">
      <c r="A2077" s="362"/>
      <c r="B2077" s="210"/>
      <c r="C2077" s="54"/>
      <c r="D2077" s="179"/>
      <c r="E2077" s="22"/>
      <c r="F2077" s="363"/>
      <c r="G2077" s="159"/>
      <c r="H2077" s="27"/>
    </row>
    <row r="2078" spans="1:8" ht="11.25" customHeight="1" x14ac:dyDescent="0.2">
      <c r="A2078" s="362"/>
      <c r="B2078" s="211"/>
      <c r="C2078" s="55"/>
      <c r="D2078" s="180"/>
      <c r="E2078" s="22"/>
      <c r="F2078" s="363"/>
      <c r="G2078" s="159"/>
      <c r="H2078" s="27"/>
    </row>
    <row r="2079" spans="1:8" ht="11.25" customHeight="1" x14ac:dyDescent="0.2">
      <c r="A2079" s="362" t="s">
        <v>560</v>
      </c>
      <c r="B2079" s="158" t="s">
        <v>561</v>
      </c>
      <c r="C2079" s="53" t="s">
        <v>1278</v>
      </c>
      <c r="D2079" s="178" t="s">
        <v>30</v>
      </c>
      <c r="E2079" s="22" t="s">
        <v>56</v>
      </c>
      <c r="F2079" s="363">
        <v>35.299999999999997</v>
      </c>
      <c r="G2079" s="26">
        <v>7.6844823655852768</v>
      </c>
      <c r="H2079" s="27">
        <f t="shared" ref="H2079" si="512">F2079*G2079</f>
        <v>271.26222750516024</v>
      </c>
    </row>
    <row r="2080" spans="1:8" ht="11.25" customHeight="1" x14ac:dyDescent="0.2">
      <c r="A2080" s="362"/>
      <c r="B2080" s="210"/>
      <c r="C2080" s="54"/>
      <c r="D2080" s="179"/>
      <c r="E2080" s="22"/>
      <c r="F2080" s="363"/>
      <c r="G2080" s="26"/>
      <c r="H2080" s="27"/>
    </row>
    <row r="2081" spans="1:8" ht="11.25" customHeight="1" x14ac:dyDescent="0.2">
      <c r="A2081" s="362"/>
      <c r="B2081" s="210"/>
      <c r="C2081" s="54"/>
      <c r="D2081" s="179"/>
      <c r="E2081" s="22"/>
      <c r="F2081" s="363"/>
      <c r="G2081" s="26"/>
      <c r="H2081" s="27"/>
    </row>
    <row r="2082" spans="1:8" ht="11.25" customHeight="1" x14ac:dyDescent="0.2">
      <c r="A2082" s="362"/>
      <c r="B2082" s="211"/>
      <c r="C2082" s="55"/>
      <c r="D2082" s="180"/>
      <c r="E2082" s="22"/>
      <c r="F2082" s="363"/>
      <c r="G2082" s="26"/>
      <c r="H2082" s="27"/>
    </row>
    <row r="2083" spans="1:8" ht="11.25" customHeight="1" x14ac:dyDescent="0.2">
      <c r="A2083" s="362" t="s">
        <v>562</v>
      </c>
      <c r="B2083" s="158" t="s">
        <v>563</v>
      </c>
      <c r="C2083" s="69" t="s">
        <v>1279</v>
      </c>
      <c r="D2083" s="178" t="s">
        <v>30</v>
      </c>
      <c r="E2083" s="22" t="s">
        <v>56</v>
      </c>
      <c r="F2083" s="226">
        <v>305</v>
      </c>
      <c r="G2083" s="26">
        <v>5.4621901684204968</v>
      </c>
      <c r="H2083" s="27">
        <f t="shared" ref="H2083" si="513">F2083*G2083</f>
        <v>1665.9680013682514</v>
      </c>
    </row>
    <row r="2084" spans="1:8" ht="11.25" customHeight="1" x14ac:dyDescent="0.2">
      <c r="A2084" s="362"/>
      <c r="B2084" s="158"/>
      <c r="C2084" s="70"/>
      <c r="D2084" s="179"/>
      <c r="E2084" s="22"/>
      <c r="F2084" s="226"/>
      <c r="G2084" s="26"/>
      <c r="H2084" s="27"/>
    </row>
    <row r="2085" spans="1:8" ht="11.25" customHeight="1" x14ac:dyDescent="0.2">
      <c r="A2085" s="362"/>
      <c r="B2085" s="158"/>
      <c r="C2085" s="70"/>
      <c r="D2085" s="179"/>
      <c r="E2085" s="22"/>
      <c r="F2085" s="226"/>
      <c r="G2085" s="26"/>
      <c r="H2085" s="27"/>
    </row>
    <row r="2086" spans="1:8" ht="11.25" customHeight="1" x14ac:dyDescent="0.2">
      <c r="A2086" s="362"/>
      <c r="B2086" s="158"/>
      <c r="C2086" s="71"/>
      <c r="D2086" s="180"/>
      <c r="E2086" s="22"/>
      <c r="F2086" s="226"/>
      <c r="G2086" s="26"/>
      <c r="H2086" s="27"/>
    </row>
    <row r="2087" spans="1:8" ht="11.25" customHeight="1" x14ac:dyDescent="0.2">
      <c r="A2087" s="362" t="s">
        <v>564</v>
      </c>
      <c r="B2087" s="132" t="s">
        <v>565</v>
      </c>
      <c r="C2087" s="53" t="s">
        <v>1280</v>
      </c>
      <c r="D2087" s="137" t="s">
        <v>9</v>
      </c>
      <c r="E2087" s="22" t="s">
        <v>51</v>
      </c>
      <c r="F2087" s="170">
        <v>1</v>
      </c>
      <c r="G2087" s="159">
        <v>39.428373596186027</v>
      </c>
      <c r="H2087" s="27">
        <f t="shared" ref="H2087" si="514">F2087*G2087</f>
        <v>39.428373596186027</v>
      </c>
    </row>
    <row r="2088" spans="1:8" ht="11.25" customHeight="1" x14ac:dyDescent="0.2">
      <c r="A2088" s="362"/>
      <c r="B2088" s="133"/>
      <c r="C2088" s="54"/>
      <c r="D2088" s="137"/>
      <c r="E2088" s="22"/>
      <c r="F2088" s="171"/>
      <c r="G2088" s="159"/>
      <c r="H2088" s="27"/>
    </row>
    <row r="2089" spans="1:8" ht="11.25" customHeight="1" x14ac:dyDescent="0.2">
      <c r="A2089" s="362"/>
      <c r="B2089" s="133"/>
      <c r="C2089" s="54"/>
      <c r="D2089" s="137"/>
      <c r="E2089" s="22"/>
      <c r="F2089" s="171"/>
      <c r="G2089" s="159"/>
      <c r="H2089" s="27"/>
    </row>
    <row r="2090" spans="1:8" ht="11.25" customHeight="1" x14ac:dyDescent="0.2">
      <c r="A2090" s="362"/>
      <c r="B2090" s="134"/>
      <c r="C2090" s="55"/>
      <c r="D2090" s="137"/>
      <c r="E2090" s="22"/>
      <c r="F2090" s="172"/>
      <c r="G2090" s="159"/>
      <c r="H2090" s="27"/>
    </row>
    <row r="2091" spans="1:8" ht="11.25" customHeight="1" x14ac:dyDescent="0.2">
      <c r="A2091" s="362" t="s">
        <v>566</v>
      </c>
      <c r="B2091" s="132" t="s">
        <v>567</v>
      </c>
      <c r="C2091" s="53" t="s">
        <v>1281</v>
      </c>
      <c r="D2091" s="137" t="s">
        <v>9</v>
      </c>
      <c r="E2091" s="22" t="s">
        <v>51</v>
      </c>
      <c r="F2091" s="226">
        <v>1</v>
      </c>
      <c r="G2091" s="159">
        <v>21.671880119688879</v>
      </c>
      <c r="H2091" s="27">
        <f t="shared" ref="H2091" si="515">F2091*G2091</f>
        <v>21.671880119688879</v>
      </c>
    </row>
    <row r="2092" spans="1:8" ht="11.25" customHeight="1" x14ac:dyDescent="0.2">
      <c r="A2092" s="362"/>
      <c r="B2092" s="133"/>
      <c r="C2092" s="54"/>
      <c r="D2092" s="137"/>
      <c r="E2092" s="22"/>
      <c r="F2092" s="226"/>
      <c r="G2092" s="159"/>
      <c r="H2092" s="27"/>
    </row>
    <row r="2093" spans="1:8" ht="11.25" customHeight="1" x14ac:dyDescent="0.2">
      <c r="A2093" s="362"/>
      <c r="B2093" s="133"/>
      <c r="C2093" s="54"/>
      <c r="D2093" s="137"/>
      <c r="E2093" s="22"/>
      <c r="F2093" s="226"/>
      <c r="G2093" s="159"/>
      <c r="H2093" s="27"/>
    </row>
    <row r="2094" spans="1:8" ht="11.25" customHeight="1" x14ac:dyDescent="0.2">
      <c r="A2094" s="362"/>
      <c r="B2094" s="134"/>
      <c r="C2094" s="55"/>
      <c r="D2094" s="137"/>
      <c r="E2094" s="22"/>
      <c r="F2094" s="226"/>
      <c r="G2094" s="159"/>
      <c r="H2094" s="27"/>
    </row>
    <row r="2095" spans="1:8" ht="11.25" customHeight="1" x14ac:dyDescent="0.2">
      <c r="A2095" s="362" t="s">
        <v>568</v>
      </c>
      <c r="B2095" s="132" t="s">
        <v>569</v>
      </c>
      <c r="C2095" s="53" t="s">
        <v>1282</v>
      </c>
      <c r="D2095" s="137" t="s">
        <v>9</v>
      </c>
      <c r="E2095" s="22" t="s">
        <v>51</v>
      </c>
      <c r="F2095" s="170">
        <v>1</v>
      </c>
      <c r="G2095" s="159">
        <v>11.847376412845119</v>
      </c>
      <c r="H2095" s="27">
        <f t="shared" ref="H2095" si="516">F2095*G2095</f>
        <v>11.847376412845119</v>
      </c>
    </row>
    <row r="2096" spans="1:8" ht="11.25" customHeight="1" x14ac:dyDescent="0.2">
      <c r="A2096" s="362"/>
      <c r="B2096" s="133"/>
      <c r="C2096" s="54"/>
      <c r="D2096" s="137"/>
      <c r="E2096" s="22"/>
      <c r="F2096" s="171"/>
      <c r="G2096" s="159"/>
      <c r="H2096" s="27"/>
    </row>
    <row r="2097" spans="1:8" ht="11.25" customHeight="1" x14ac:dyDescent="0.2">
      <c r="A2097" s="362"/>
      <c r="B2097" s="133"/>
      <c r="C2097" s="54"/>
      <c r="D2097" s="137"/>
      <c r="E2097" s="22"/>
      <c r="F2097" s="171"/>
      <c r="G2097" s="159"/>
      <c r="H2097" s="27"/>
    </row>
    <row r="2098" spans="1:8" ht="11.25" customHeight="1" x14ac:dyDescent="0.2">
      <c r="A2098" s="362"/>
      <c r="B2098" s="134"/>
      <c r="C2098" s="55"/>
      <c r="D2098" s="137"/>
      <c r="E2098" s="22"/>
      <c r="F2098" s="172"/>
      <c r="G2098" s="159"/>
      <c r="H2098" s="27"/>
    </row>
    <row r="2099" spans="1:8" ht="11.25" customHeight="1" x14ac:dyDescent="0.2">
      <c r="A2099" s="362" t="s">
        <v>570</v>
      </c>
      <c r="B2099" s="132" t="s">
        <v>571</v>
      </c>
      <c r="C2099" s="53" t="s">
        <v>1283</v>
      </c>
      <c r="D2099" s="137" t="s">
        <v>9</v>
      </c>
      <c r="E2099" s="22" t="s">
        <v>51</v>
      </c>
      <c r="F2099" s="226">
        <v>1</v>
      </c>
      <c r="G2099" s="26">
        <v>45.742593285046141</v>
      </c>
      <c r="H2099" s="27">
        <f t="shared" ref="H2099" si="517">F2099*G2099</f>
        <v>45.742593285046141</v>
      </c>
    </row>
    <row r="2100" spans="1:8" ht="11.25" customHeight="1" x14ac:dyDescent="0.2">
      <c r="A2100" s="362"/>
      <c r="B2100" s="133"/>
      <c r="C2100" s="54"/>
      <c r="D2100" s="137"/>
      <c r="E2100" s="22"/>
      <c r="F2100" s="226"/>
      <c r="G2100" s="26"/>
      <c r="H2100" s="27"/>
    </row>
    <row r="2101" spans="1:8" ht="11.25" customHeight="1" x14ac:dyDescent="0.2">
      <c r="A2101" s="362"/>
      <c r="B2101" s="133"/>
      <c r="C2101" s="54"/>
      <c r="D2101" s="137"/>
      <c r="E2101" s="22"/>
      <c r="F2101" s="226"/>
      <c r="G2101" s="26"/>
      <c r="H2101" s="27"/>
    </row>
    <row r="2102" spans="1:8" ht="11.25" customHeight="1" x14ac:dyDescent="0.2">
      <c r="A2102" s="362"/>
      <c r="B2102" s="134"/>
      <c r="C2102" s="55"/>
      <c r="D2102" s="137"/>
      <c r="E2102" s="22"/>
      <c r="F2102" s="226"/>
      <c r="G2102" s="26"/>
      <c r="H2102" s="27"/>
    </row>
    <row r="2103" spans="1:8" ht="11.25" customHeight="1" x14ac:dyDescent="0.2">
      <c r="A2103" s="157"/>
      <c r="B2103" s="247" t="s">
        <v>572</v>
      </c>
      <c r="C2103" s="49" t="s">
        <v>1306</v>
      </c>
      <c r="D2103" s="186"/>
      <c r="E2103" s="22"/>
      <c r="F2103" s="157"/>
      <c r="G2103" s="26">
        <v>0</v>
      </c>
      <c r="H2103" s="27">
        <f t="shared" ref="H2103" si="518">F2103*G2103</f>
        <v>0</v>
      </c>
    </row>
    <row r="2104" spans="1:8" ht="11.25" customHeight="1" x14ac:dyDescent="0.2">
      <c r="A2104" s="157"/>
      <c r="B2104" s="248"/>
      <c r="C2104" s="49"/>
      <c r="D2104" s="186"/>
      <c r="E2104" s="22"/>
      <c r="F2104" s="157"/>
      <c r="G2104" s="26"/>
      <c r="H2104" s="27"/>
    </row>
    <row r="2105" spans="1:8" ht="11.25" customHeight="1" x14ac:dyDescent="0.2">
      <c r="A2105" s="157"/>
      <c r="B2105" s="248"/>
      <c r="C2105" s="49"/>
      <c r="D2105" s="186"/>
      <c r="E2105" s="22"/>
      <c r="F2105" s="157"/>
      <c r="G2105" s="26"/>
      <c r="H2105" s="27"/>
    </row>
    <row r="2106" spans="1:8" ht="11.25" customHeight="1" x14ac:dyDescent="0.2">
      <c r="A2106" s="157"/>
      <c r="B2106" s="249"/>
      <c r="C2106" s="49"/>
      <c r="D2106" s="186"/>
      <c r="E2106" s="22"/>
      <c r="F2106" s="157"/>
      <c r="G2106" s="26"/>
      <c r="H2106" s="27"/>
    </row>
    <row r="2107" spans="1:8" ht="11.25" customHeight="1" x14ac:dyDescent="0.2">
      <c r="A2107" s="136">
        <v>1</v>
      </c>
      <c r="B2107" s="209" t="s">
        <v>573</v>
      </c>
      <c r="C2107" s="76" t="s">
        <v>1284</v>
      </c>
      <c r="D2107" s="136" t="s">
        <v>31</v>
      </c>
      <c r="E2107" s="22" t="s">
        <v>48</v>
      </c>
      <c r="F2107" s="136">
        <v>50</v>
      </c>
      <c r="G2107" s="26">
        <v>5.2565981229843803</v>
      </c>
      <c r="H2107" s="27">
        <f t="shared" ref="H2107" si="519">F2107*G2107</f>
        <v>262.82990614921903</v>
      </c>
    </row>
    <row r="2108" spans="1:8" ht="11.25" customHeight="1" x14ac:dyDescent="0.2">
      <c r="A2108" s="136"/>
      <c r="B2108" s="210"/>
      <c r="C2108" s="76"/>
      <c r="D2108" s="136"/>
      <c r="E2108" s="22"/>
      <c r="F2108" s="136"/>
      <c r="G2108" s="26"/>
      <c r="H2108" s="27"/>
    </row>
    <row r="2109" spans="1:8" ht="11.25" customHeight="1" x14ac:dyDescent="0.2">
      <c r="A2109" s="136"/>
      <c r="B2109" s="210"/>
      <c r="C2109" s="76"/>
      <c r="D2109" s="136"/>
      <c r="E2109" s="22"/>
      <c r="F2109" s="136"/>
      <c r="G2109" s="26"/>
      <c r="H2109" s="27"/>
    </row>
    <row r="2110" spans="1:8" ht="29.25" customHeight="1" x14ac:dyDescent="0.2">
      <c r="A2110" s="136"/>
      <c r="B2110" s="211"/>
      <c r="C2110" s="76"/>
      <c r="D2110" s="136"/>
      <c r="E2110" s="22"/>
      <c r="F2110" s="136"/>
      <c r="G2110" s="26"/>
      <c r="H2110" s="27"/>
    </row>
    <row r="2111" spans="1:8" ht="11.25" customHeight="1" x14ac:dyDescent="0.2">
      <c r="A2111" s="136">
        <v>2</v>
      </c>
      <c r="B2111" s="209" t="s">
        <v>574</v>
      </c>
      <c r="C2111" s="76" t="s">
        <v>1285</v>
      </c>
      <c r="D2111" s="136" t="s">
        <v>31</v>
      </c>
      <c r="E2111" s="22" t="s">
        <v>48</v>
      </c>
      <c r="F2111" s="136">
        <v>35</v>
      </c>
      <c r="G2111" s="26">
        <v>2.6631564967329013</v>
      </c>
      <c r="H2111" s="27">
        <f t="shared" ref="H2111" si="520">F2111*G2111</f>
        <v>93.210477385651544</v>
      </c>
    </row>
    <row r="2112" spans="1:8" ht="11.25" customHeight="1" x14ac:dyDescent="0.2">
      <c r="A2112" s="136"/>
      <c r="B2112" s="210"/>
      <c r="C2112" s="76"/>
      <c r="D2112" s="136"/>
      <c r="E2112" s="22"/>
      <c r="F2112" s="136"/>
      <c r="G2112" s="26"/>
      <c r="H2112" s="27"/>
    </row>
    <row r="2113" spans="1:8" ht="11.25" customHeight="1" x14ac:dyDescent="0.2">
      <c r="A2113" s="136"/>
      <c r="B2113" s="210"/>
      <c r="C2113" s="76"/>
      <c r="D2113" s="136"/>
      <c r="E2113" s="22"/>
      <c r="F2113" s="136"/>
      <c r="G2113" s="26"/>
      <c r="H2113" s="27"/>
    </row>
    <row r="2114" spans="1:8" ht="23.25" customHeight="1" x14ac:dyDescent="0.2">
      <c r="A2114" s="136"/>
      <c r="B2114" s="211"/>
      <c r="C2114" s="76"/>
      <c r="D2114" s="136"/>
      <c r="E2114" s="22"/>
      <c r="F2114" s="136"/>
      <c r="G2114" s="26"/>
      <c r="H2114" s="27"/>
    </row>
    <row r="2115" spans="1:8" ht="11.25" customHeight="1" x14ac:dyDescent="0.2">
      <c r="A2115" s="136">
        <v>3</v>
      </c>
      <c r="B2115" s="209" t="s">
        <v>575</v>
      </c>
      <c r="C2115" s="76" t="s">
        <v>1286</v>
      </c>
      <c r="D2115" s="136" t="s">
        <v>31</v>
      </c>
      <c r="E2115" s="22" t="s">
        <v>48</v>
      </c>
      <c r="F2115" s="136">
        <v>12</v>
      </c>
      <c r="G2115" s="26">
        <v>2.2734897564784751</v>
      </c>
      <c r="H2115" s="27">
        <f t="shared" ref="H2115" si="521">F2115*G2115</f>
        <v>27.281877077741701</v>
      </c>
    </row>
    <row r="2116" spans="1:8" ht="11.25" customHeight="1" x14ac:dyDescent="0.2">
      <c r="A2116" s="136"/>
      <c r="B2116" s="210"/>
      <c r="C2116" s="76"/>
      <c r="D2116" s="136"/>
      <c r="E2116" s="22"/>
      <c r="F2116" s="136"/>
      <c r="G2116" s="26"/>
      <c r="H2116" s="27"/>
    </row>
    <row r="2117" spans="1:8" ht="11.25" customHeight="1" x14ac:dyDescent="0.2">
      <c r="A2117" s="136"/>
      <c r="B2117" s="210"/>
      <c r="C2117" s="76"/>
      <c r="D2117" s="136"/>
      <c r="E2117" s="22"/>
      <c r="F2117" s="136"/>
      <c r="G2117" s="26"/>
      <c r="H2117" s="27"/>
    </row>
    <row r="2118" spans="1:8" ht="21.75" customHeight="1" x14ac:dyDescent="0.2">
      <c r="A2118" s="136"/>
      <c r="B2118" s="211"/>
      <c r="C2118" s="76"/>
      <c r="D2118" s="136"/>
      <c r="E2118" s="22"/>
      <c r="F2118" s="136"/>
      <c r="G2118" s="26"/>
      <c r="H2118" s="27"/>
    </row>
    <row r="2119" spans="1:8" ht="11.25" customHeight="1" x14ac:dyDescent="0.2">
      <c r="A2119" s="136">
        <v>4</v>
      </c>
      <c r="B2119" s="209" t="s">
        <v>576</v>
      </c>
      <c r="C2119" s="76" t="s">
        <v>1287</v>
      </c>
      <c r="D2119" s="136" t="s">
        <v>31</v>
      </c>
      <c r="E2119" s="22" t="s">
        <v>48</v>
      </c>
      <c r="F2119" s="136">
        <v>70</v>
      </c>
      <c r="G2119" s="26">
        <v>2.3581531881487834</v>
      </c>
      <c r="H2119" s="27">
        <f t="shared" ref="H2119" si="522">F2119*G2119</f>
        <v>165.07072317041485</v>
      </c>
    </row>
    <row r="2120" spans="1:8" ht="11.25" customHeight="1" x14ac:dyDescent="0.2">
      <c r="A2120" s="136"/>
      <c r="B2120" s="210"/>
      <c r="C2120" s="76"/>
      <c r="D2120" s="136"/>
      <c r="E2120" s="22"/>
      <c r="F2120" s="136"/>
      <c r="G2120" s="26"/>
      <c r="H2120" s="27"/>
    </row>
    <row r="2121" spans="1:8" ht="11.25" customHeight="1" x14ac:dyDescent="0.2">
      <c r="A2121" s="136"/>
      <c r="B2121" s="210"/>
      <c r="C2121" s="76"/>
      <c r="D2121" s="136"/>
      <c r="E2121" s="22"/>
      <c r="F2121" s="136"/>
      <c r="G2121" s="26"/>
      <c r="H2121" s="27"/>
    </row>
    <row r="2122" spans="1:8" ht="24" customHeight="1" x14ac:dyDescent="0.2">
      <c r="A2122" s="136"/>
      <c r="B2122" s="211"/>
      <c r="C2122" s="76"/>
      <c r="D2122" s="136"/>
      <c r="E2122" s="22"/>
      <c r="F2122" s="136"/>
      <c r="G2122" s="26"/>
      <c r="H2122" s="27"/>
    </row>
    <row r="2123" spans="1:8" ht="11.25" customHeight="1" x14ac:dyDescent="0.2">
      <c r="A2123" s="136">
        <v>5</v>
      </c>
      <c r="B2123" s="209" t="s">
        <v>577</v>
      </c>
      <c r="C2123" s="76" t="s">
        <v>1288</v>
      </c>
      <c r="D2123" s="136" t="s">
        <v>31</v>
      </c>
      <c r="E2123" s="22" t="s">
        <v>48</v>
      </c>
      <c r="F2123" s="136">
        <v>22</v>
      </c>
      <c r="G2123" s="26">
        <v>6.3200262211918314</v>
      </c>
      <c r="H2123" s="27">
        <f t="shared" ref="H2123" si="523">F2123*G2123</f>
        <v>139.04057686622031</v>
      </c>
    </row>
    <row r="2124" spans="1:8" ht="11.25" customHeight="1" x14ac:dyDescent="0.2">
      <c r="A2124" s="136"/>
      <c r="B2124" s="210"/>
      <c r="C2124" s="76"/>
      <c r="D2124" s="136"/>
      <c r="E2124" s="22"/>
      <c r="F2124" s="136"/>
      <c r="G2124" s="26"/>
      <c r="H2124" s="27"/>
    </row>
    <row r="2125" spans="1:8" ht="11.25" customHeight="1" x14ac:dyDescent="0.2">
      <c r="A2125" s="136"/>
      <c r="B2125" s="210"/>
      <c r="C2125" s="76"/>
      <c r="D2125" s="136"/>
      <c r="E2125" s="22"/>
      <c r="F2125" s="136"/>
      <c r="G2125" s="26"/>
      <c r="H2125" s="27"/>
    </row>
    <row r="2126" spans="1:8" ht="22.5" customHeight="1" x14ac:dyDescent="0.2">
      <c r="A2126" s="136"/>
      <c r="B2126" s="211"/>
      <c r="C2126" s="76"/>
      <c r="D2126" s="136"/>
      <c r="E2126" s="22"/>
      <c r="F2126" s="136"/>
      <c r="G2126" s="26"/>
      <c r="H2126" s="27"/>
    </row>
    <row r="2127" spans="1:8" ht="11.25" customHeight="1" x14ac:dyDescent="0.2">
      <c r="A2127" s="136">
        <v>6</v>
      </c>
      <c r="B2127" s="209" t="s">
        <v>578</v>
      </c>
      <c r="C2127" s="76" t="s">
        <v>1289</v>
      </c>
      <c r="D2127" s="136" t="s">
        <v>31</v>
      </c>
      <c r="E2127" s="22" t="s">
        <v>48</v>
      </c>
      <c r="F2127" s="136">
        <v>12</v>
      </c>
      <c r="G2127" s="26">
        <v>4.8570835406274222</v>
      </c>
      <c r="H2127" s="27">
        <f t="shared" ref="H2127" si="524">F2127*G2127</f>
        <v>58.28500248752907</v>
      </c>
    </row>
    <row r="2128" spans="1:8" ht="11.25" customHeight="1" x14ac:dyDescent="0.2">
      <c r="A2128" s="136"/>
      <c r="B2128" s="210"/>
      <c r="C2128" s="76"/>
      <c r="D2128" s="136"/>
      <c r="E2128" s="22"/>
      <c r="F2128" s="136"/>
      <c r="G2128" s="26"/>
      <c r="H2128" s="27"/>
    </row>
    <row r="2129" spans="1:8" ht="11.25" customHeight="1" x14ac:dyDescent="0.2">
      <c r="A2129" s="136"/>
      <c r="B2129" s="210"/>
      <c r="C2129" s="76"/>
      <c r="D2129" s="136"/>
      <c r="E2129" s="22"/>
      <c r="F2129" s="136"/>
      <c r="G2129" s="26"/>
      <c r="H2129" s="27"/>
    </row>
    <row r="2130" spans="1:8" ht="24.75" customHeight="1" x14ac:dyDescent="0.2">
      <c r="A2130" s="136"/>
      <c r="B2130" s="211"/>
      <c r="C2130" s="76"/>
      <c r="D2130" s="136"/>
      <c r="E2130" s="22"/>
      <c r="F2130" s="136"/>
      <c r="G2130" s="26"/>
      <c r="H2130" s="27"/>
    </row>
    <row r="2131" spans="1:8" ht="11.25" customHeight="1" x14ac:dyDescent="0.2">
      <c r="A2131" s="136">
        <v>7</v>
      </c>
      <c r="B2131" s="209" t="s">
        <v>579</v>
      </c>
      <c r="C2131" s="76" t="s">
        <v>1290</v>
      </c>
      <c r="D2131" s="136" t="s">
        <v>31</v>
      </c>
      <c r="E2131" s="22" t="s">
        <v>48</v>
      </c>
      <c r="F2131" s="136">
        <v>70</v>
      </c>
      <c r="G2131" s="26">
        <v>2.8310661964498687</v>
      </c>
      <c r="H2131" s="27">
        <f t="shared" ref="H2131" si="525">F2131*G2131</f>
        <v>198.1746337514908</v>
      </c>
    </row>
    <row r="2132" spans="1:8" ht="11.25" customHeight="1" x14ac:dyDescent="0.2">
      <c r="A2132" s="136"/>
      <c r="B2132" s="210"/>
      <c r="C2132" s="76"/>
      <c r="D2132" s="136"/>
      <c r="E2132" s="22"/>
      <c r="F2132" s="136"/>
      <c r="G2132" s="26"/>
      <c r="H2132" s="27"/>
    </row>
    <row r="2133" spans="1:8" ht="11.25" customHeight="1" x14ac:dyDescent="0.2">
      <c r="A2133" s="136"/>
      <c r="B2133" s="210"/>
      <c r="C2133" s="76"/>
      <c r="D2133" s="136"/>
      <c r="E2133" s="22"/>
      <c r="F2133" s="136"/>
      <c r="G2133" s="26"/>
      <c r="H2133" s="27"/>
    </row>
    <row r="2134" spans="1:8" ht="26.25" customHeight="1" x14ac:dyDescent="0.2">
      <c r="A2134" s="136"/>
      <c r="B2134" s="211"/>
      <c r="C2134" s="76"/>
      <c r="D2134" s="136"/>
      <c r="E2134" s="22"/>
      <c r="F2134" s="136"/>
      <c r="G2134" s="26"/>
      <c r="H2134" s="27"/>
    </row>
    <row r="2135" spans="1:8" ht="11.25" customHeight="1" x14ac:dyDescent="0.2">
      <c r="A2135" s="136">
        <v>8</v>
      </c>
      <c r="B2135" s="209" t="s">
        <v>580</v>
      </c>
      <c r="C2135" s="76" t="s">
        <v>1291</v>
      </c>
      <c r="D2135" s="136" t="s">
        <v>31</v>
      </c>
      <c r="E2135" s="22" t="s">
        <v>48</v>
      </c>
      <c r="F2135" s="136">
        <v>25</v>
      </c>
      <c r="G2135" s="26">
        <v>2.6334238468292059</v>
      </c>
      <c r="H2135" s="27">
        <f t="shared" ref="H2135" si="526">F2135*G2135</f>
        <v>65.835596170730142</v>
      </c>
    </row>
    <row r="2136" spans="1:8" ht="11.25" customHeight="1" x14ac:dyDescent="0.2">
      <c r="A2136" s="136"/>
      <c r="B2136" s="210"/>
      <c r="C2136" s="76"/>
      <c r="D2136" s="136"/>
      <c r="E2136" s="22"/>
      <c r="F2136" s="136"/>
      <c r="G2136" s="26"/>
      <c r="H2136" s="27"/>
    </row>
    <row r="2137" spans="1:8" ht="11.25" customHeight="1" x14ac:dyDescent="0.2">
      <c r="A2137" s="136"/>
      <c r="B2137" s="210"/>
      <c r="C2137" s="76"/>
      <c r="D2137" s="136"/>
      <c r="E2137" s="22"/>
      <c r="F2137" s="136"/>
      <c r="G2137" s="26"/>
      <c r="H2137" s="27"/>
    </row>
    <row r="2138" spans="1:8" ht="28.5" customHeight="1" x14ac:dyDescent="0.2">
      <c r="A2138" s="136"/>
      <c r="B2138" s="211"/>
      <c r="C2138" s="76"/>
      <c r="D2138" s="136"/>
      <c r="E2138" s="22"/>
      <c r="F2138" s="136"/>
      <c r="G2138" s="26"/>
      <c r="H2138" s="27"/>
    </row>
    <row r="2139" spans="1:8" ht="11.25" customHeight="1" x14ac:dyDescent="0.2">
      <c r="A2139" s="136">
        <v>9</v>
      </c>
      <c r="B2139" s="209" t="s">
        <v>581</v>
      </c>
      <c r="C2139" s="76" t="s">
        <v>1292</v>
      </c>
      <c r="D2139" s="136" t="s">
        <v>31</v>
      </c>
      <c r="E2139" s="22" t="s">
        <v>48</v>
      </c>
      <c r="F2139" s="136">
        <v>88</v>
      </c>
      <c r="G2139" s="26">
        <v>2.6126971478260979</v>
      </c>
      <c r="H2139" s="27">
        <f t="shared" ref="H2139" si="527">F2139*G2139</f>
        <v>229.91734900869662</v>
      </c>
    </row>
    <row r="2140" spans="1:8" ht="11.25" customHeight="1" x14ac:dyDescent="0.2">
      <c r="A2140" s="136"/>
      <c r="B2140" s="210"/>
      <c r="C2140" s="76"/>
      <c r="D2140" s="136"/>
      <c r="E2140" s="22"/>
      <c r="F2140" s="136"/>
      <c r="G2140" s="26"/>
      <c r="H2140" s="27"/>
    </row>
    <row r="2141" spans="1:8" ht="11.25" customHeight="1" x14ac:dyDescent="0.2">
      <c r="A2141" s="136"/>
      <c r="B2141" s="210"/>
      <c r="C2141" s="76"/>
      <c r="D2141" s="136"/>
      <c r="E2141" s="22"/>
      <c r="F2141" s="136"/>
      <c r="G2141" s="26"/>
      <c r="H2141" s="27"/>
    </row>
    <row r="2142" spans="1:8" ht="30" customHeight="1" x14ac:dyDescent="0.2">
      <c r="A2142" s="136"/>
      <c r="B2142" s="211"/>
      <c r="C2142" s="76"/>
      <c r="D2142" s="136"/>
      <c r="E2142" s="22"/>
      <c r="F2142" s="136"/>
      <c r="G2142" s="26"/>
      <c r="H2142" s="27"/>
    </row>
    <row r="2143" spans="1:8" ht="11.25" customHeight="1" x14ac:dyDescent="0.2">
      <c r="A2143" s="136">
        <v>10</v>
      </c>
      <c r="B2143" s="158" t="s">
        <v>582</v>
      </c>
      <c r="C2143" s="77" t="s">
        <v>1293</v>
      </c>
      <c r="D2143" s="136" t="s">
        <v>9</v>
      </c>
      <c r="E2143" s="22" t="s">
        <v>51</v>
      </c>
      <c r="F2143" s="136">
        <v>6</v>
      </c>
      <c r="G2143" s="26">
        <v>7.1753783979290828</v>
      </c>
      <c r="H2143" s="27">
        <f t="shared" ref="H2143" si="528">F2143*G2143</f>
        <v>43.052270387574495</v>
      </c>
    </row>
    <row r="2144" spans="1:8" ht="11.25" customHeight="1" x14ac:dyDescent="0.2">
      <c r="A2144" s="136"/>
      <c r="B2144" s="158"/>
      <c r="C2144" s="78"/>
      <c r="D2144" s="136"/>
      <c r="E2144" s="22"/>
      <c r="F2144" s="136"/>
      <c r="G2144" s="26"/>
      <c r="H2144" s="27"/>
    </row>
    <row r="2145" spans="1:8" ht="11.25" customHeight="1" x14ac:dyDescent="0.2">
      <c r="A2145" s="136"/>
      <c r="B2145" s="158"/>
      <c r="C2145" s="78"/>
      <c r="D2145" s="136"/>
      <c r="E2145" s="22"/>
      <c r="F2145" s="136"/>
      <c r="G2145" s="26"/>
      <c r="H2145" s="27"/>
    </row>
    <row r="2146" spans="1:8" ht="11.25" customHeight="1" x14ac:dyDescent="0.2">
      <c r="A2146" s="136"/>
      <c r="B2146" s="158"/>
      <c r="C2146" s="79"/>
      <c r="D2146" s="136"/>
      <c r="E2146" s="22"/>
      <c r="F2146" s="136"/>
      <c r="G2146" s="26"/>
      <c r="H2146" s="27"/>
    </row>
    <row r="2147" spans="1:8" ht="11.25" customHeight="1" x14ac:dyDescent="0.2">
      <c r="A2147" s="136">
        <v>11</v>
      </c>
      <c r="B2147" s="158" t="s">
        <v>583</v>
      </c>
      <c r="C2147" s="77" t="s">
        <v>1294</v>
      </c>
      <c r="D2147" s="136" t="s">
        <v>9</v>
      </c>
      <c r="E2147" s="22" t="s">
        <v>51</v>
      </c>
      <c r="F2147" s="136">
        <v>6</v>
      </c>
      <c r="G2147" s="26">
        <v>4.3471121792922442</v>
      </c>
      <c r="H2147" s="27">
        <f t="shared" ref="H2147" si="529">F2147*G2147</f>
        <v>26.082673075753465</v>
      </c>
    </row>
    <row r="2148" spans="1:8" ht="11.25" customHeight="1" x14ac:dyDescent="0.2">
      <c r="A2148" s="136"/>
      <c r="B2148" s="158"/>
      <c r="C2148" s="78"/>
      <c r="D2148" s="136"/>
      <c r="E2148" s="22"/>
      <c r="F2148" s="136"/>
      <c r="G2148" s="26"/>
      <c r="H2148" s="27"/>
    </row>
    <row r="2149" spans="1:8" ht="11.25" customHeight="1" x14ac:dyDescent="0.2">
      <c r="A2149" s="136"/>
      <c r="B2149" s="158"/>
      <c r="C2149" s="78"/>
      <c r="D2149" s="136"/>
      <c r="E2149" s="22"/>
      <c r="F2149" s="136"/>
      <c r="G2149" s="26"/>
      <c r="H2149" s="27"/>
    </row>
    <row r="2150" spans="1:8" ht="11.25" customHeight="1" x14ac:dyDescent="0.2">
      <c r="A2150" s="136"/>
      <c r="B2150" s="158"/>
      <c r="C2150" s="79"/>
      <c r="D2150" s="136"/>
      <c r="E2150" s="22"/>
      <c r="F2150" s="136"/>
      <c r="G2150" s="26"/>
      <c r="H2150" s="27"/>
    </row>
    <row r="2151" spans="1:8" ht="11.25" customHeight="1" x14ac:dyDescent="0.2">
      <c r="A2151" s="136">
        <v>12</v>
      </c>
      <c r="B2151" s="158" t="s">
        <v>584</v>
      </c>
      <c r="C2151" s="77" t="s">
        <v>1295</v>
      </c>
      <c r="D2151" s="136" t="s">
        <v>9</v>
      </c>
      <c r="E2151" s="22" t="s">
        <v>51</v>
      </c>
      <c r="F2151" s="136">
        <v>6</v>
      </c>
      <c r="G2151" s="26">
        <v>3.6326028187945152</v>
      </c>
      <c r="H2151" s="27">
        <f t="shared" ref="H2151" si="530">F2151*G2151</f>
        <v>21.795616912767091</v>
      </c>
    </row>
    <row r="2152" spans="1:8" ht="11.25" customHeight="1" x14ac:dyDescent="0.2">
      <c r="A2152" s="136"/>
      <c r="B2152" s="158"/>
      <c r="C2152" s="78"/>
      <c r="D2152" s="136"/>
      <c r="E2152" s="22"/>
      <c r="F2152" s="136"/>
      <c r="G2152" s="26"/>
      <c r="H2152" s="27"/>
    </row>
    <row r="2153" spans="1:8" ht="11.25" customHeight="1" x14ac:dyDescent="0.2">
      <c r="A2153" s="136"/>
      <c r="B2153" s="158"/>
      <c r="C2153" s="78"/>
      <c r="D2153" s="136"/>
      <c r="E2153" s="22"/>
      <c r="F2153" s="136"/>
      <c r="G2153" s="26"/>
      <c r="H2153" s="27"/>
    </row>
    <row r="2154" spans="1:8" ht="11.25" customHeight="1" x14ac:dyDescent="0.2">
      <c r="A2154" s="136"/>
      <c r="B2154" s="158"/>
      <c r="C2154" s="79"/>
      <c r="D2154" s="136"/>
      <c r="E2154" s="22"/>
      <c r="F2154" s="136"/>
      <c r="G2154" s="26"/>
      <c r="H2154" s="27"/>
    </row>
    <row r="2155" spans="1:8" ht="11.25" customHeight="1" x14ac:dyDescent="0.2">
      <c r="A2155" s="136">
        <v>13</v>
      </c>
      <c r="B2155" s="158" t="s">
        <v>585</v>
      </c>
      <c r="C2155" s="77" t="s">
        <v>1296</v>
      </c>
      <c r="D2155" s="136" t="s">
        <v>9</v>
      </c>
      <c r="E2155" s="22" t="s">
        <v>51</v>
      </c>
      <c r="F2155" s="136">
        <v>41</v>
      </c>
      <c r="G2155" s="26">
        <v>3.6326028187945152</v>
      </c>
      <c r="H2155" s="27">
        <f t="shared" ref="H2155" si="531">F2155*G2155</f>
        <v>148.93671557057513</v>
      </c>
    </row>
    <row r="2156" spans="1:8" ht="11.25" customHeight="1" x14ac:dyDescent="0.2">
      <c r="A2156" s="136"/>
      <c r="B2156" s="158"/>
      <c r="C2156" s="78"/>
      <c r="D2156" s="136"/>
      <c r="E2156" s="22"/>
      <c r="F2156" s="136"/>
      <c r="G2156" s="26"/>
      <c r="H2156" s="27"/>
    </row>
    <row r="2157" spans="1:8" ht="11.25" customHeight="1" x14ac:dyDescent="0.2">
      <c r="A2157" s="136"/>
      <c r="B2157" s="158"/>
      <c r="C2157" s="78"/>
      <c r="D2157" s="136"/>
      <c r="E2157" s="22"/>
      <c r="F2157" s="136"/>
      <c r="G2157" s="26"/>
      <c r="H2157" s="27"/>
    </row>
    <row r="2158" spans="1:8" ht="11.25" customHeight="1" x14ac:dyDescent="0.2">
      <c r="A2158" s="136"/>
      <c r="B2158" s="158"/>
      <c r="C2158" s="79"/>
      <c r="D2158" s="136"/>
      <c r="E2158" s="22"/>
      <c r="F2158" s="136"/>
      <c r="G2158" s="26"/>
      <c r="H2158" s="27"/>
    </row>
    <row r="2159" spans="1:8" ht="11.25" customHeight="1" x14ac:dyDescent="0.2">
      <c r="A2159" s="136">
        <v>14</v>
      </c>
      <c r="B2159" s="158" t="s">
        <v>586</v>
      </c>
      <c r="C2159" s="106" t="s">
        <v>1297</v>
      </c>
      <c r="D2159" s="136" t="s">
        <v>9</v>
      </c>
      <c r="E2159" s="22" t="s">
        <v>51</v>
      </c>
      <c r="F2159" s="297">
        <v>41</v>
      </c>
      <c r="G2159" s="26">
        <v>0.89313670062215988</v>
      </c>
      <c r="H2159" s="27">
        <f t="shared" ref="H2159" si="532">F2159*G2159</f>
        <v>36.618604725508554</v>
      </c>
    </row>
    <row r="2160" spans="1:8" ht="11.25" customHeight="1" x14ac:dyDescent="0.2">
      <c r="A2160" s="136"/>
      <c r="B2160" s="158"/>
      <c r="C2160" s="107"/>
      <c r="D2160" s="136"/>
      <c r="E2160" s="22"/>
      <c r="F2160" s="297"/>
      <c r="G2160" s="26"/>
      <c r="H2160" s="27"/>
    </row>
    <row r="2161" spans="1:8" ht="11.25" customHeight="1" x14ac:dyDescent="0.2">
      <c r="A2161" s="136"/>
      <c r="B2161" s="158"/>
      <c r="C2161" s="107"/>
      <c r="D2161" s="136"/>
      <c r="E2161" s="22"/>
      <c r="F2161" s="297"/>
      <c r="G2161" s="26"/>
      <c r="H2161" s="27"/>
    </row>
    <row r="2162" spans="1:8" ht="11.25" customHeight="1" x14ac:dyDescent="0.2">
      <c r="A2162" s="136"/>
      <c r="B2162" s="158"/>
      <c r="C2162" s="108"/>
      <c r="D2162" s="136"/>
      <c r="E2162" s="22"/>
      <c r="F2162" s="297"/>
      <c r="G2162" s="26"/>
      <c r="H2162" s="27"/>
    </row>
    <row r="2163" spans="1:8" ht="12.2" customHeight="1" x14ac:dyDescent="0.2">
      <c r="A2163" s="136">
        <v>15</v>
      </c>
      <c r="B2163" s="135" t="s">
        <v>587</v>
      </c>
      <c r="C2163" s="77" t="s">
        <v>133</v>
      </c>
      <c r="D2163" s="21" t="s">
        <v>9</v>
      </c>
      <c r="E2163" s="22" t="s">
        <v>51</v>
      </c>
      <c r="F2163" s="21">
        <v>16</v>
      </c>
      <c r="G2163" s="26">
        <v>16.080856143845807</v>
      </c>
      <c r="H2163" s="27">
        <f t="shared" ref="H2163" si="533">F2163*G2163</f>
        <v>257.29369830153291</v>
      </c>
    </row>
    <row r="2164" spans="1:8" ht="12.2" customHeight="1" x14ac:dyDescent="0.2">
      <c r="A2164" s="136"/>
      <c r="B2164" s="135"/>
      <c r="C2164" s="78"/>
      <c r="D2164" s="21"/>
      <c r="E2164" s="22"/>
      <c r="F2164" s="21"/>
      <c r="G2164" s="26"/>
      <c r="H2164" s="27"/>
    </row>
    <row r="2165" spans="1:8" ht="12.2" customHeight="1" x14ac:dyDescent="0.2">
      <c r="A2165" s="136"/>
      <c r="B2165" s="135"/>
      <c r="C2165" s="78"/>
      <c r="D2165" s="21"/>
      <c r="E2165" s="22"/>
      <c r="F2165" s="21"/>
      <c r="G2165" s="26"/>
      <c r="H2165" s="27"/>
    </row>
    <row r="2166" spans="1:8" ht="12.2" customHeight="1" x14ac:dyDescent="0.2">
      <c r="A2166" s="136"/>
      <c r="B2166" s="135"/>
      <c r="C2166" s="79"/>
      <c r="D2166" s="21"/>
      <c r="E2166" s="22"/>
      <c r="F2166" s="21"/>
      <c r="G2166" s="26"/>
      <c r="H2166" s="27"/>
    </row>
    <row r="2167" spans="1:8" ht="11.25" customHeight="1" x14ac:dyDescent="0.2">
      <c r="A2167" s="136">
        <v>16</v>
      </c>
      <c r="B2167" s="135" t="s">
        <v>588</v>
      </c>
      <c r="C2167" s="77" t="s">
        <v>1298</v>
      </c>
      <c r="D2167" s="21" t="s">
        <v>9</v>
      </c>
      <c r="E2167" s="22" t="s">
        <v>51</v>
      </c>
      <c r="F2167" s="21">
        <v>11</v>
      </c>
      <c r="G2167" s="26">
        <v>16.080856143845807</v>
      </c>
      <c r="H2167" s="27">
        <f t="shared" ref="H2167" si="534">F2167*G2167</f>
        <v>176.88941758230388</v>
      </c>
    </row>
    <row r="2168" spans="1:8" ht="11.25" customHeight="1" x14ac:dyDescent="0.2">
      <c r="A2168" s="136"/>
      <c r="B2168" s="135"/>
      <c r="C2168" s="78"/>
      <c r="D2168" s="21"/>
      <c r="E2168" s="22"/>
      <c r="F2168" s="21"/>
      <c r="G2168" s="26"/>
      <c r="H2168" s="27"/>
    </row>
    <row r="2169" spans="1:8" ht="11.25" customHeight="1" x14ac:dyDescent="0.2">
      <c r="A2169" s="136"/>
      <c r="B2169" s="135"/>
      <c r="C2169" s="78"/>
      <c r="D2169" s="21"/>
      <c r="E2169" s="22"/>
      <c r="F2169" s="21"/>
      <c r="G2169" s="26"/>
      <c r="H2169" s="27"/>
    </row>
    <row r="2170" spans="1:8" ht="11.25" customHeight="1" x14ac:dyDescent="0.2">
      <c r="A2170" s="136"/>
      <c r="B2170" s="135"/>
      <c r="C2170" s="79"/>
      <c r="D2170" s="21"/>
      <c r="E2170" s="22"/>
      <c r="F2170" s="21"/>
      <c r="G2170" s="26"/>
      <c r="H2170" s="27"/>
    </row>
    <row r="2171" spans="1:8" ht="11.25" customHeight="1" x14ac:dyDescent="0.2">
      <c r="A2171" s="136">
        <v>17</v>
      </c>
      <c r="B2171" s="166" t="s">
        <v>589</v>
      </c>
      <c r="C2171" s="77" t="s">
        <v>1300</v>
      </c>
      <c r="D2171" s="21" t="s">
        <v>9</v>
      </c>
      <c r="E2171" s="22" t="s">
        <v>51</v>
      </c>
      <c r="F2171" s="178">
        <v>40</v>
      </c>
      <c r="G2171" s="26">
        <v>0.59542446708144003</v>
      </c>
      <c r="H2171" s="27">
        <f t="shared" ref="H2171" si="535">F2171*G2171</f>
        <v>23.816978683257602</v>
      </c>
    </row>
    <row r="2172" spans="1:8" ht="11.25" customHeight="1" x14ac:dyDescent="0.2">
      <c r="A2172" s="136"/>
      <c r="B2172" s="167"/>
      <c r="C2172" s="78"/>
      <c r="D2172" s="21"/>
      <c r="E2172" s="22"/>
      <c r="F2172" s="179"/>
      <c r="G2172" s="26"/>
      <c r="H2172" s="27"/>
    </row>
    <row r="2173" spans="1:8" ht="11.25" customHeight="1" x14ac:dyDescent="0.2">
      <c r="A2173" s="136"/>
      <c r="B2173" s="167"/>
      <c r="C2173" s="78"/>
      <c r="D2173" s="21"/>
      <c r="E2173" s="22"/>
      <c r="F2173" s="179"/>
      <c r="G2173" s="26"/>
      <c r="H2173" s="27"/>
    </row>
    <row r="2174" spans="1:8" ht="11.25" customHeight="1" x14ac:dyDescent="0.2">
      <c r="A2174" s="136"/>
      <c r="B2174" s="168"/>
      <c r="C2174" s="79"/>
      <c r="D2174" s="21"/>
      <c r="E2174" s="22"/>
      <c r="F2174" s="180"/>
      <c r="G2174" s="26"/>
      <c r="H2174" s="27"/>
    </row>
    <row r="2175" spans="1:8" ht="11.25" customHeight="1" x14ac:dyDescent="0.2">
      <c r="A2175" s="136">
        <v>18</v>
      </c>
      <c r="B2175" s="166" t="s">
        <v>590</v>
      </c>
      <c r="C2175" s="77" t="s">
        <v>1299</v>
      </c>
      <c r="D2175" s="21" t="s">
        <v>9</v>
      </c>
      <c r="E2175" s="22" t="s">
        <v>51</v>
      </c>
      <c r="F2175" s="178">
        <v>250</v>
      </c>
      <c r="G2175" s="26">
        <v>0.10419928173925198</v>
      </c>
      <c r="H2175" s="27">
        <f t="shared" ref="H2175" si="536">F2175*G2175</f>
        <v>26.049820434812997</v>
      </c>
    </row>
    <row r="2176" spans="1:8" ht="11.25" customHeight="1" x14ac:dyDescent="0.2">
      <c r="A2176" s="136"/>
      <c r="B2176" s="167"/>
      <c r="C2176" s="78"/>
      <c r="D2176" s="21"/>
      <c r="E2176" s="22"/>
      <c r="F2176" s="179"/>
      <c r="G2176" s="26"/>
      <c r="H2176" s="27"/>
    </row>
    <row r="2177" spans="1:8" ht="11.25" customHeight="1" x14ac:dyDescent="0.2">
      <c r="A2177" s="136"/>
      <c r="B2177" s="167"/>
      <c r="C2177" s="78"/>
      <c r="D2177" s="21"/>
      <c r="E2177" s="22"/>
      <c r="F2177" s="179"/>
      <c r="G2177" s="26"/>
      <c r="H2177" s="27"/>
    </row>
    <row r="2178" spans="1:8" ht="11.25" customHeight="1" x14ac:dyDescent="0.2">
      <c r="A2178" s="136"/>
      <c r="B2178" s="168"/>
      <c r="C2178" s="79"/>
      <c r="D2178" s="21"/>
      <c r="E2178" s="22"/>
      <c r="F2178" s="180"/>
      <c r="G2178" s="26"/>
      <c r="H2178" s="27"/>
    </row>
    <row r="2179" spans="1:8" ht="11.25" customHeight="1" x14ac:dyDescent="0.2">
      <c r="A2179" s="136">
        <v>19</v>
      </c>
      <c r="B2179" s="158" t="s">
        <v>591</v>
      </c>
      <c r="C2179" s="63" t="s">
        <v>1301</v>
      </c>
      <c r="D2179" s="136" t="s">
        <v>31</v>
      </c>
      <c r="E2179" s="22" t="s">
        <v>48</v>
      </c>
      <c r="F2179" s="136">
        <v>72</v>
      </c>
      <c r="G2179" s="26">
        <v>0.95267914733030401</v>
      </c>
      <c r="H2179" s="27">
        <f t="shared" ref="H2179" si="537">F2179*G2179</f>
        <v>68.592898607781891</v>
      </c>
    </row>
    <row r="2180" spans="1:8" ht="11.25" customHeight="1" x14ac:dyDescent="0.2">
      <c r="A2180" s="136"/>
      <c r="B2180" s="158"/>
      <c r="C2180" s="64"/>
      <c r="D2180" s="136"/>
      <c r="E2180" s="22"/>
      <c r="F2180" s="136"/>
      <c r="G2180" s="26"/>
      <c r="H2180" s="27"/>
    </row>
    <row r="2181" spans="1:8" ht="11.25" customHeight="1" x14ac:dyDescent="0.2">
      <c r="A2181" s="136"/>
      <c r="B2181" s="158"/>
      <c r="C2181" s="64"/>
      <c r="D2181" s="136"/>
      <c r="E2181" s="22"/>
      <c r="F2181" s="136"/>
      <c r="G2181" s="26"/>
      <c r="H2181" s="27"/>
    </row>
    <row r="2182" spans="1:8" ht="11.25" customHeight="1" x14ac:dyDescent="0.2">
      <c r="A2182" s="136"/>
      <c r="B2182" s="158"/>
      <c r="C2182" s="65"/>
      <c r="D2182" s="136"/>
      <c r="E2182" s="22"/>
      <c r="F2182" s="136"/>
      <c r="G2182" s="26"/>
      <c r="H2182" s="27"/>
    </row>
    <row r="2183" spans="1:8" ht="11.25" customHeight="1" x14ac:dyDescent="0.2">
      <c r="A2183" s="136">
        <v>20</v>
      </c>
      <c r="B2183" s="158" t="s">
        <v>592</v>
      </c>
      <c r="C2183" s="63" t="s">
        <v>1302</v>
      </c>
      <c r="D2183" s="136" t="s">
        <v>31</v>
      </c>
      <c r="E2183" s="22" t="s">
        <v>48</v>
      </c>
      <c r="F2183" s="136">
        <v>12</v>
      </c>
      <c r="G2183" s="26">
        <v>0.74428058385180007</v>
      </c>
      <c r="H2183" s="27">
        <f t="shared" ref="H2183" si="538">F2183*G2183</f>
        <v>8.9313670062216008</v>
      </c>
    </row>
    <row r="2184" spans="1:8" ht="11.25" customHeight="1" x14ac:dyDescent="0.2">
      <c r="A2184" s="136"/>
      <c r="B2184" s="158"/>
      <c r="C2184" s="64"/>
      <c r="D2184" s="136"/>
      <c r="E2184" s="22"/>
      <c r="F2184" s="136"/>
      <c r="G2184" s="26"/>
      <c r="H2184" s="27"/>
    </row>
    <row r="2185" spans="1:8" ht="11.25" customHeight="1" x14ac:dyDescent="0.2">
      <c r="A2185" s="136"/>
      <c r="B2185" s="158"/>
      <c r="C2185" s="64"/>
      <c r="D2185" s="136"/>
      <c r="E2185" s="22"/>
      <c r="F2185" s="136"/>
      <c r="G2185" s="26"/>
      <c r="H2185" s="27"/>
    </row>
    <row r="2186" spans="1:8" ht="11.25" customHeight="1" x14ac:dyDescent="0.2">
      <c r="A2186" s="136"/>
      <c r="B2186" s="158"/>
      <c r="C2186" s="65"/>
      <c r="D2186" s="136"/>
      <c r="E2186" s="22"/>
      <c r="F2186" s="136"/>
      <c r="G2186" s="26"/>
      <c r="H2186" s="27"/>
    </row>
    <row r="2187" spans="1:8" ht="11.25" customHeight="1" x14ac:dyDescent="0.2">
      <c r="A2187" s="136">
        <v>21</v>
      </c>
      <c r="B2187" s="198" t="s">
        <v>593</v>
      </c>
      <c r="C2187" s="63" t="s">
        <v>1303</v>
      </c>
      <c r="D2187" s="136" t="s">
        <v>31</v>
      </c>
      <c r="E2187" s="22" t="s">
        <v>48</v>
      </c>
      <c r="F2187" s="136">
        <v>105</v>
      </c>
      <c r="G2187" s="159">
        <v>0.65496691378958394</v>
      </c>
      <c r="H2187" s="27">
        <f t="shared" ref="H2187" si="539">F2187*G2187</f>
        <v>68.771525947906312</v>
      </c>
    </row>
    <row r="2188" spans="1:8" ht="11.25" customHeight="1" x14ac:dyDescent="0.2">
      <c r="A2188" s="136"/>
      <c r="B2188" s="199"/>
      <c r="C2188" s="64"/>
      <c r="D2188" s="136"/>
      <c r="E2188" s="22"/>
      <c r="F2188" s="136"/>
      <c r="G2188" s="159"/>
      <c r="H2188" s="27"/>
    </row>
    <row r="2189" spans="1:8" ht="11.25" customHeight="1" x14ac:dyDescent="0.2">
      <c r="A2189" s="136"/>
      <c r="B2189" s="199"/>
      <c r="C2189" s="64"/>
      <c r="D2189" s="136"/>
      <c r="E2189" s="22"/>
      <c r="F2189" s="136"/>
      <c r="G2189" s="159"/>
      <c r="H2189" s="27"/>
    </row>
    <row r="2190" spans="1:8" ht="11.25" customHeight="1" x14ac:dyDescent="0.2">
      <c r="A2190" s="136"/>
      <c r="B2190" s="200"/>
      <c r="C2190" s="65"/>
      <c r="D2190" s="136"/>
      <c r="E2190" s="22"/>
      <c r="F2190" s="136"/>
      <c r="G2190" s="159"/>
      <c r="H2190" s="27"/>
    </row>
    <row r="2191" spans="1:8" ht="11.25" customHeight="1" x14ac:dyDescent="0.2">
      <c r="A2191" s="136">
        <v>22</v>
      </c>
      <c r="B2191" s="158" t="s">
        <v>594</v>
      </c>
      <c r="C2191" s="63" t="s">
        <v>1304</v>
      </c>
      <c r="D2191" s="136" t="s">
        <v>31</v>
      </c>
      <c r="E2191" s="22" t="s">
        <v>48</v>
      </c>
      <c r="F2191" s="136">
        <v>20</v>
      </c>
      <c r="G2191" s="159">
        <v>0.58351597773981112</v>
      </c>
      <c r="H2191" s="27">
        <f t="shared" ref="H2191" si="540">F2191*G2191</f>
        <v>11.670319554796222</v>
      </c>
    </row>
    <row r="2192" spans="1:8" ht="11.25" customHeight="1" x14ac:dyDescent="0.2">
      <c r="A2192" s="136"/>
      <c r="B2192" s="158"/>
      <c r="C2192" s="64"/>
      <c r="D2192" s="136"/>
      <c r="E2192" s="22"/>
      <c r="F2192" s="136"/>
      <c r="G2192" s="159"/>
      <c r="H2192" s="27"/>
    </row>
    <row r="2193" spans="1:8" ht="11.25" customHeight="1" x14ac:dyDescent="0.2">
      <c r="A2193" s="136"/>
      <c r="B2193" s="158"/>
      <c r="C2193" s="64"/>
      <c r="D2193" s="136"/>
      <c r="E2193" s="22"/>
      <c r="F2193" s="136"/>
      <c r="G2193" s="159"/>
      <c r="H2193" s="27"/>
    </row>
    <row r="2194" spans="1:8" ht="11.25" customHeight="1" x14ac:dyDescent="0.2">
      <c r="A2194" s="136"/>
      <c r="B2194" s="158"/>
      <c r="C2194" s="65"/>
      <c r="D2194" s="136"/>
      <c r="E2194" s="22"/>
      <c r="F2194" s="136"/>
      <c r="G2194" s="159"/>
      <c r="H2194" s="27"/>
    </row>
    <row r="2195" spans="1:8" ht="11.25" customHeight="1" x14ac:dyDescent="0.2">
      <c r="A2195" s="136">
        <v>23</v>
      </c>
      <c r="B2195" s="158" t="s">
        <v>595</v>
      </c>
      <c r="C2195" s="63" t="s">
        <v>1305</v>
      </c>
      <c r="D2195" s="136" t="s">
        <v>31</v>
      </c>
      <c r="E2195" s="22" t="s">
        <v>48</v>
      </c>
      <c r="F2195" s="136">
        <v>20</v>
      </c>
      <c r="G2195" s="159">
        <v>0.44656835031107994</v>
      </c>
      <c r="H2195" s="27">
        <f t="shared" ref="H2195" si="541">F2195*G2195</f>
        <v>8.9313670062215991</v>
      </c>
    </row>
    <row r="2196" spans="1:8" ht="11.25" customHeight="1" x14ac:dyDescent="0.2">
      <c r="A2196" s="136"/>
      <c r="B2196" s="158"/>
      <c r="C2196" s="64"/>
      <c r="D2196" s="136"/>
      <c r="E2196" s="22"/>
      <c r="F2196" s="136"/>
      <c r="G2196" s="159"/>
      <c r="H2196" s="27"/>
    </row>
    <row r="2197" spans="1:8" ht="11.25" customHeight="1" x14ac:dyDescent="0.2">
      <c r="A2197" s="136"/>
      <c r="B2197" s="158"/>
      <c r="C2197" s="64"/>
      <c r="D2197" s="136"/>
      <c r="E2197" s="22"/>
      <c r="F2197" s="136"/>
      <c r="G2197" s="159"/>
      <c r="H2197" s="27"/>
    </row>
    <row r="2198" spans="1:8" ht="11.25" customHeight="1" x14ac:dyDescent="0.2">
      <c r="A2198" s="136"/>
      <c r="B2198" s="158"/>
      <c r="C2198" s="65"/>
      <c r="D2198" s="136"/>
      <c r="E2198" s="22"/>
      <c r="F2198" s="136"/>
      <c r="G2198" s="159"/>
      <c r="H2198" s="27"/>
    </row>
    <row r="2199" spans="1:8" ht="11.25" customHeight="1" x14ac:dyDescent="0.2">
      <c r="A2199" s="157"/>
      <c r="B2199" s="247" t="s">
        <v>596</v>
      </c>
      <c r="C2199" s="49" t="s">
        <v>1307</v>
      </c>
      <c r="D2199" s="186"/>
      <c r="E2199" s="22"/>
      <c r="F2199" s="157"/>
      <c r="G2199" s="159">
        <v>0</v>
      </c>
      <c r="H2199" s="27">
        <f t="shared" ref="H2199" si="542">F2199*G2199</f>
        <v>0</v>
      </c>
    </row>
    <row r="2200" spans="1:8" ht="11.25" customHeight="1" x14ac:dyDescent="0.2">
      <c r="A2200" s="157"/>
      <c r="B2200" s="248"/>
      <c r="C2200" s="49"/>
      <c r="D2200" s="186"/>
      <c r="E2200" s="22"/>
      <c r="F2200" s="157"/>
      <c r="G2200" s="159"/>
      <c r="H2200" s="27"/>
    </row>
    <row r="2201" spans="1:8" ht="11.25" customHeight="1" x14ac:dyDescent="0.2">
      <c r="A2201" s="157"/>
      <c r="B2201" s="248"/>
      <c r="C2201" s="49"/>
      <c r="D2201" s="186"/>
      <c r="E2201" s="22"/>
      <c r="F2201" s="157"/>
      <c r="G2201" s="159"/>
      <c r="H2201" s="27"/>
    </row>
    <row r="2202" spans="1:8" ht="11.25" customHeight="1" x14ac:dyDescent="0.2">
      <c r="A2202" s="157"/>
      <c r="B2202" s="249"/>
      <c r="C2202" s="49"/>
      <c r="D2202" s="186"/>
      <c r="E2202" s="22"/>
      <c r="F2202" s="157"/>
      <c r="G2202" s="159"/>
      <c r="H2202" s="27"/>
    </row>
    <row r="2203" spans="1:8" ht="11.25" customHeight="1" x14ac:dyDescent="0.2">
      <c r="A2203" s="136">
        <v>1</v>
      </c>
      <c r="B2203" s="215" t="s">
        <v>597</v>
      </c>
      <c r="C2203" s="76" t="s">
        <v>1308</v>
      </c>
      <c r="D2203" s="186" t="s">
        <v>31</v>
      </c>
      <c r="E2203" s="22" t="s">
        <v>48</v>
      </c>
      <c r="F2203" s="136">
        <v>35</v>
      </c>
      <c r="G2203" s="159">
        <v>5.6603234080389013</v>
      </c>
      <c r="H2203" s="27">
        <f t="shared" ref="H2203" si="543">F2203*G2203</f>
        <v>198.11131928136155</v>
      </c>
    </row>
    <row r="2204" spans="1:8" ht="11.25" customHeight="1" x14ac:dyDescent="0.2">
      <c r="A2204" s="136"/>
      <c r="B2204" s="215"/>
      <c r="C2204" s="76"/>
      <c r="D2204" s="186"/>
      <c r="E2204" s="22"/>
      <c r="F2204" s="136"/>
      <c r="G2204" s="159"/>
      <c r="H2204" s="27"/>
    </row>
    <row r="2205" spans="1:8" ht="11.25" customHeight="1" x14ac:dyDescent="0.2">
      <c r="A2205" s="136"/>
      <c r="B2205" s="215"/>
      <c r="C2205" s="76"/>
      <c r="D2205" s="186"/>
      <c r="E2205" s="22"/>
      <c r="F2205" s="136"/>
      <c r="G2205" s="159"/>
      <c r="H2205" s="27"/>
    </row>
    <row r="2206" spans="1:8" ht="11.25" customHeight="1" x14ac:dyDescent="0.2">
      <c r="A2206" s="136"/>
      <c r="B2206" s="215"/>
      <c r="C2206" s="76"/>
      <c r="D2206" s="186"/>
      <c r="E2206" s="22"/>
      <c r="F2206" s="136"/>
      <c r="G2206" s="159"/>
      <c r="H2206" s="27"/>
    </row>
    <row r="2207" spans="1:8" ht="11.25" customHeight="1" x14ac:dyDescent="0.2">
      <c r="A2207" s="136">
        <v>2</v>
      </c>
      <c r="B2207" s="215" t="s">
        <v>598</v>
      </c>
      <c r="C2207" s="76" t="s">
        <v>1309</v>
      </c>
      <c r="D2207" s="186" t="s">
        <v>31</v>
      </c>
      <c r="E2207" s="22" t="s">
        <v>48</v>
      </c>
      <c r="F2207" s="136">
        <v>88</v>
      </c>
      <c r="G2207" s="159">
        <v>4.752301095739706</v>
      </c>
      <c r="H2207" s="27">
        <f t="shared" ref="H2207" si="544">F2207*G2207</f>
        <v>418.20249642509413</v>
      </c>
    </row>
    <row r="2208" spans="1:8" ht="11.25" customHeight="1" x14ac:dyDescent="0.2">
      <c r="A2208" s="136"/>
      <c r="B2208" s="215"/>
      <c r="C2208" s="76"/>
      <c r="D2208" s="186"/>
      <c r="E2208" s="22"/>
      <c r="F2208" s="136"/>
      <c r="G2208" s="159"/>
      <c r="H2208" s="27"/>
    </row>
    <row r="2209" spans="1:8" ht="11.25" customHeight="1" x14ac:dyDescent="0.2">
      <c r="A2209" s="136"/>
      <c r="B2209" s="215"/>
      <c r="C2209" s="76"/>
      <c r="D2209" s="186"/>
      <c r="E2209" s="22"/>
      <c r="F2209" s="136"/>
      <c r="G2209" s="159"/>
      <c r="H2209" s="27"/>
    </row>
    <row r="2210" spans="1:8" ht="11.25" customHeight="1" x14ac:dyDescent="0.2">
      <c r="A2210" s="136"/>
      <c r="B2210" s="215"/>
      <c r="C2210" s="76"/>
      <c r="D2210" s="186"/>
      <c r="E2210" s="22"/>
      <c r="F2210" s="136"/>
      <c r="G2210" s="159"/>
      <c r="H2210" s="27"/>
    </row>
    <row r="2211" spans="1:8" ht="11.25" customHeight="1" x14ac:dyDescent="0.2">
      <c r="A2211" s="136">
        <v>3</v>
      </c>
      <c r="B2211" s="215" t="s">
        <v>599</v>
      </c>
      <c r="C2211" s="76" t="s">
        <v>1310</v>
      </c>
      <c r="D2211" s="186" t="s">
        <v>31</v>
      </c>
      <c r="E2211" s="22" t="s">
        <v>48</v>
      </c>
      <c r="F2211" s="136">
        <v>45</v>
      </c>
      <c r="G2211" s="26">
        <v>4.0743422644428753</v>
      </c>
      <c r="H2211" s="27">
        <f t="shared" ref="H2211" si="545">F2211*G2211</f>
        <v>183.34540189992939</v>
      </c>
    </row>
    <row r="2212" spans="1:8" ht="11.25" customHeight="1" x14ac:dyDescent="0.2">
      <c r="A2212" s="136"/>
      <c r="B2212" s="215"/>
      <c r="C2212" s="76"/>
      <c r="D2212" s="186"/>
      <c r="E2212" s="22"/>
      <c r="F2212" s="136"/>
      <c r="G2212" s="26"/>
      <c r="H2212" s="27"/>
    </row>
    <row r="2213" spans="1:8" ht="11.25" customHeight="1" x14ac:dyDescent="0.2">
      <c r="A2213" s="136"/>
      <c r="B2213" s="215"/>
      <c r="C2213" s="76"/>
      <c r="D2213" s="186"/>
      <c r="E2213" s="22"/>
      <c r="F2213" s="136"/>
      <c r="G2213" s="26"/>
      <c r="H2213" s="27"/>
    </row>
    <row r="2214" spans="1:8" ht="11.25" customHeight="1" x14ac:dyDescent="0.2">
      <c r="A2214" s="136"/>
      <c r="B2214" s="215"/>
      <c r="C2214" s="76"/>
      <c r="D2214" s="186"/>
      <c r="E2214" s="22"/>
      <c r="F2214" s="136"/>
      <c r="G2214" s="26"/>
      <c r="H2214" s="27"/>
    </row>
    <row r="2215" spans="1:8" ht="11.25" customHeight="1" x14ac:dyDescent="0.2">
      <c r="A2215" s="136">
        <v>4</v>
      </c>
      <c r="B2215" s="215" t="s">
        <v>600</v>
      </c>
      <c r="C2215" s="76" t="s">
        <v>1311</v>
      </c>
      <c r="D2215" s="186" t="s">
        <v>31</v>
      </c>
      <c r="E2215" s="22" t="s">
        <v>48</v>
      </c>
      <c r="F2215" s="136">
        <v>55</v>
      </c>
      <c r="G2215" s="159">
        <v>3.7617016217586414</v>
      </c>
      <c r="H2215" s="27">
        <f t="shared" ref="H2215" si="546">F2215*G2215</f>
        <v>206.89358919672529</v>
      </c>
    </row>
    <row r="2216" spans="1:8" ht="11.25" customHeight="1" x14ac:dyDescent="0.2">
      <c r="A2216" s="136"/>
      <c r="B2216" s="215"/>
      <c r="C2216" s="76"/>
      <c r="D2216" s="186"/>
      <c r="E2216" s="22"/>
      <c r="F2216" s="136"/>
      <c r="G2216" s="159"/>
      <c r="H2216" s="27"/>
    </row>
    <row r="2217" spans="1:8" ht="11.25" customHeight="1" x14ac:dyDescent="0.2">
      <c r="A2217" s="136"/>
      <c r="B2217" s="215"/>
      <c r="C2217" s="76"/>
      <c r="D2217" s="186"/>
      <c r="E2217" s="22"/>
      <c r="F2217" s="136"/>
      <c r="G2217" s="159"/>
      <c r="H2217" s="27"/>
    </row>
    <row r="2218" spans="1:8" ht="11.25" customHeight="1" x14ac:dyDescent="0.2">
      <c r="A2218" s="136"/>
      <c r="B2218" s="215"/>
      <c r="C2218" s="76"/>
      <c r="D2218" s="186"/>
      <c r="E2218" s="22"/>
      <c r="F2218" s="136"/>
      <c r="G2218" s="159"/>
      <c r="H2218" s="27"/>
    </row>
    <row r="2219" spans="1:8" ht="11.25" customHeight="1" x14ac:dyDescent="0.2">
      <c r="A2219" s="136">
        <v>5</v>
      </c>
      <c r="B2219" s="215" t="s">
        <v>601</v>
      </c>
      <c r="C2219" s="76" t="s">
        <v>1312</v>
      </c>
      <c r="D2219" s="186" t="s">
        <v>31</v>
      </c>
      <c r="E2219" s="22" t="s">
        <v>48</v>
      </c>
      <c r="F2219" s="136">
        <v>10</v>
      </c>
      <c r="G2219" s="26">
        <v>2.6006239109498339</v>
      </c>
      <c r="H2219" s="27">
        <f t="shared" ref="H2219" si="547">F2219*G2219</f>
        <v>26.006239109498338</v>
      </c>
    </row>
    <row r="2220" spans="1:8" ht="11.25" customHeight="1" x14ac:dyDescent="0.2">
      <c r="A2220" s="136"/>
      <c r="B2220" s="215"/>
      <c r="C2220" s="76"/>
      <c r="D2220" s="186"/>
      <c r="E2220" s="22"/>
      <c r="F2220" s="136"/>
      <c r="G2220" s="26"/>
      <c r="H2220" s="27"/>
    </row>
    <row r="2221" spans="1:8" ht="11.25" customHeight="1" x14ac:dyDescent="0.2">
      <c r="A2221" s="136"/>
      <c r="B2221" s="215"/>
      <c r="C2221" s="76"/>
      <c r="D2221" s="186"/>
      <c r="E2221" s="22"/>
      <c r="F2221" s="136"/>
      <c r="G2221" s="26"/>
      <c r="H2221" s="27"/>
    </row>
    <row r="2222" spans="1:8" ht="11.25" customHeight="1" x14ac:dyDescent="0.2">
      <c r="A2222" s="136"/>
      <c r="B2222" s="215"/>
      <c r="C2222" s="76"/>
      <c r="D2222" s="186"/>
      <c r="E2222" s="22"/>
      <c r="F2222" s="136"/>
      <c r="G2222" s="26"/>
      <c r="H2222" s="27"/>
    </row>
    <row r="2223" spans="1:8" ht="11.25" customHeight="1" x14ac:dyDescent="0.2">
      <c r="A2223" s="136">
        <v>6</v>
      </c>
      <c r="B2223" s="215" t="s">
        <v>602</v>
      </c>
      <c r="C2223" s="76" t="s">
        <v>1313</v>
      </c>
      <c r="D2223" s="186" t="s">
        <v>31</v>
      </c>
      <c r="E2223" s="22" t="s">
        <v>48</v>
      </c>
      <c r="F2223" s="136">
        <v>76</v>
      </c>
      <c r="G2223" s="26">
        <v>2.3177972890861502</v>
      </c>
      <c r="H2223" s="27">
        <f t="shared" ref="H2223" si="548">F2223*G2223</f>
        <v>176.15259397054743</v>
      </c>
    </row>
    <row r="2224" spans="1:8" ht="11.25" customHeight="1" x14ac:dyDescent="0.2">
      <c r="A2224" s="136"/>
      <c r="B2224" s="215"/>
      <c r="C2224" s="76"/>
      <c r="D2224" s="186"/>
      <c r="E2224" s="22"/>
      <c r="F2224" s="136"/>
      <c r="G2224" s="26"/>
      <c r="H2224" s="27"/>
    </row>
    <row r="2225" spans="1:8" ht="11.25" customHeight="1" x14ac:dyDescent="0.2">
      <c r="A2225" s="136"/>
      <c r="B2225" s="215"/>
      <c r="C2225" s="76"/>
      <c r="D2225" s="186"/>
      <c r="E2225" s="22"/>
      <c r="F2225" s="136"/>
      <c r="G2225" s="26"/>
      <c r="H2225" s="27"/>
    </row>
    <row r="2226" spans="1:8" ht="11.25" customHeight="1" x14ac:dyDescent="0.2">
      <c r="A2226" s="136"/>
      <c r="B2226" s="215"/>
      <c r="C2226" s="76"/>
      <c r="D2226" s="186"/>
      <c r="E2226" s="22"/>
      <c r="F2226" s="136"/>
      <c r="G2226" s="26"/>
      <c r="H2226" s="27"/>
    </row>
    <row r="2227" spans="1:8" ht="11.25" customHeight="1" x14ac:dyDescent="0.2">
      <c r="A2227" s="136">
        <v>7</v>
      </c>
      <c r="B2227" s="215" t="s">
        <v>603</v>
      </c>
      <c r="C2227" s="76" t="s">
        <v>1314</v>
      </c>
      <c r="D2227" s="186" t="s">
        <v>31</v>
      </c>
      <c r="E2227" s="22" t="s">
        <v>48</v>
      </c>
      <c r="F2227" s="136">
        <v>285</v>
      </c>
      <c r="G2227" s="26">
        <v>2.2433692307009707</v>
      </c>
      <c r="H2227" s="27">
        <f t="shared" ref="H2227" si="549">F2227*G2227</f>
        <v>639.36023074977663</v>
      </c>
    </row>
    <row r="2228" spans="1:8" ht="11.25" customHeight="1" x14ac:dyDescent="0.2">
      <c r="A2228" s="136"/>
      <c r="B2228" s="215"/>
      <c r="C2228" s="76"/>
      <c r="D2228" s="186"/>
      <c r="E2228" s="22"/>
      <c r="F2228" s="136"/>
      <c r="G2228" s="26"/>
      <c r="H2228" s="27"/>
    </row>
    <row r="2229" spans="1:8" ht="11.25" customHeight="1" x14ac:dyDescent="0.2">
      <c r="A2229" s="136"/>
      <c r="B2229" s="215"/>
      <c r="C2229" s="76"/>
      <c r="D2229" s="186"/>
      <c r="E2229" s="22"/>
      <c r="F2229" s="136"/>
      <c r="G2229" s="26"/>
      <c r="H2229" s="27"/>
    </row>
    <row r="2230" spans="1:8" ht="11.25" customHeight="1" x14ac:dyDescent="0.2">
      <c r="A2230" s="136"/>
      <c r="B2230" s="215"/>
      <c r="C2230" s="76"/>
      <c r="D2230" s="186"/>
      <c r="E2230" s="22"/>
      <c r="F2230" s="136"/>
      <c r="G2230" s="26"/>
      <c r="H2230" s="27"/>
    </row>
    <row r="2231" spans="1:8" ht="11.25" customHeight="1" x14ac:dyDescent="0.2">
      <c r="A2231" s="136">
        <v>8</v>
      </c>
      <c r="B2231" s="209" t="s">
        <v>1315</v>
      </c>
      <c r="C2231" s="53" t="s">
        <v>1316</v>
      </c>
      <c r="D2231" s="136" t="s">
        <v>9</v>
      </c>
      <c r="E2231" s="22" t="s">
        <v>51</v>
      </c>
      <c r="F2231" s="136">
        <v>164</v>
      </c>
      <c r="G2231" s="26">
        <v>3.3941762471630739</v>
      </c>
      <c r="H2231" s="27">
        <f t="shared" ref="H2231" si="550">F2231*G2231</f>
        <v>556.64490453474411</v>
      </c>
    </row>
    <row r="2232" spans="1:8" ht="11.25" customHeight="1" x14ac:dyDescent="0.2">
      <c r="A2232" s="136"/>
      <c r="B2232" s="210"/>
      <c r="C2232" s="54"/>
      <c r="D2232" s="136"/>
      <c r="E2232" s="22"/>
      <c r="F2232" s="136"/>
      <c r="G2232" s="26"/>
      <c r="H2232" s="27"/>
    </row>
    <row r="2233" spans="1:8" ht="11.25" customHeight="1" x14ac:dyDescent="0.2">
      <c r="A2233" s="136"/>
      <c r="B2233" s="210"/>
      <c r="C2233" s="54"/>
      <c r="D2233" s="136"/>
      <c r="E2233" s="22"/>
      <c r="F2233" s="136"/>
      <c r="G2233" s="26"/>
      <c r="H2233" s="27"/>
    </row>
    <row r="2234" spans="1:8" ht="11.25" customHeight="1" x14ac:dyDescent="0.2">
      <c r="A2234" s="136"/>
      <c r="B2234" s="211"/>
      <c r="C2234" s="55"/>
      <c r="D2234" s="136"/>
      <c r="E2234" s="22"/>
      <c r="F2234" s="136"/>
      <c r="G2234" s="26"/>
      <c r="H2234" s="27"/>
    </row>
    <row r="2235" spans="1:8" ht="11.25" customHeight="1" x14ac:dyDescent="0.2">
      <c r="A2235" s="136">
        <v>9</v>
      </c>
      <c r="B2235" s="158" t="s">
        <v>604</v>
      </c>
      <c r="C2235" s="77" t="s">
        <v>1317</v>
      </c>
      <c r="D2235" s="136" t="s">
        <v>35</v>
      </c>
      <c r="E2235" s="22" t="s">
        <v>55</v>
      </c>
      <c r="F2235" s="178">
        <v>20</v>
      </c>
      <c r="G2235" s="26">
        <v>1.9509607554813022</v>
      </c>
      <c r="H2235" s="27">
        <f t="shared" ref="H2235" si="551">F2235*G2235</f>
        <v>39.019215109626046</v>
      </c>
    </row>
    <row r="2236" spans="1:8" ht="11.25" customHeight="1" x14ac:dyDescent="0.2">
      <c r="A2236" s="136"/>
      <c r="B2236" s="158"/>
      <c r="C2236" s="78"/>
      <c r="D2236" s="136"/>
      <c r="E2236" s="22"/>
      <c r="F2236" s="179"/>
      <c r="G2236" s="26"/>
      <c r="H2236" s="27"/>
    </row>
    <row r="2237" spans="1:8" ht="11.25" customHeight="1" x14ac:dyDescent="0.2">
      <c r="A2237" s="136"/>
      <c r="B2237" s="158"/>
      <c r="C2237" s="78"/>
      <c r="D2237" s="136"/>
      <c r="E2237" s="22"/>
      <c r="F2237" s="179"/>
      <c r="G2237" s="26"/>
      <c r="H2237" s="27"/>
    </row>
    <row r="2238" spans="1:8" ht="11.25" customHeight="1" x14ac:dyDescent="0.2">
      <c r="A2238" s="136"/>
      <c r="B2238" s="158"/>
      <c r="C2238" s="79"/>
      <c r="D2238" s="136"/>
      <c r="E2238" s="22"/>
      <c r="F2238" s="180"/>
      <c r="G2238" s="26"/>
      <c r="H2238" s="27"/>
    </row>
    <row r="2239" spans="1:8" ht="11.25" customHeight="1" x14ac:dyDescent="0.2">
      <c r="A2239" s="136">
        <v>10</v>
      </c>
      <c r="B2239" s="158" t="s">
        <v>605</v>
      </c>
      <c r="C2239" s="77" t="s">
        <v>1318</v>
      </c>
      <c r="D2239" s="136" t="s">
        <v>35</v>
      </c>
      <c r="E2239" s="22" t="s">
        <v>55</v>
      </c>
      <c r="F2239" s="136">
        <v>50</v>
      </c>
      <c r="G2239" s="26">
        <v>0.73675114747092096</v>
      </c>
      <c r="H2239" s="27">
        <f t="shared" ref="H2239" si="552">F2239*G2239</f>
        <v>36.837557373546048</v>
      </c>
    </row>
    <row r="2240" spans="1:8" ht="11.25" customHeight="1" x14ac:dyDescent="0.2">
      <c r="A2240" s="136"/>
      <c r="B2240" s="158"/>
      <c r="C2240" s="78"/>
      <c r="D2240" s="136"/>
      <c r="E2240" s="22"/>
      <c r="F2240" s="136"/>
      <c r="G2240" s="26"/>
      <c r="H2240" s="27"/>
    </row>
    <row r="2241" spans="1:8" ht="11.25" customHeight="1" x14ac:dyDescent="0.2">
      <c r="A2241" s="136"/>
      <c r="B2241" s="158"/>
      <c r="C2241" s="78"/>
      <c r="D2241" s="136"/>
      <c r="E2241" s="22"/>
      <c r="F2241" s="136"/>
      <c r="G2241" s="26"/>
      <c r="H2241" s="27"/>
    </row>
    <row r="2242" spans="1:8" ht="11.25" customHeight="1" x14ac:dyDescent="0.2">
      <c r="A2242" s="136"/>
      <c r="B2242" s="158"/>
      <c r="C2242" s="79"/>
      <c r="D2242" s="136"/>
      <c r="E2242" s="22"/>
      <c r="F2242" s="136"/>
      <c r="G2242" s="26"/>
      <c r="H2242" s="27"/>
    </row>
    <row r="2243" spans="1:8" ht="11.25" customHeight="1" x14ac:dyDescent="0.2">
      <c r="A2243" s="136">
        <v>11</v>
      </c>
      <c r="B2243" s="158" t="s">
        <v>58</v>
      </c>
      <c r="C2243" s="76" t="s">
        <v>1319</v>
      </c>
      <c r="D2243" s="136" t="s">
        <v>30</v>
      </c>
      <c r="E2243" s="22" t="s">
        <v>56</v>
      </c>
      <c r="F2243" s="297">
        <v>98</v>
      </c>
      <c r="G2243" s="26">
        <v>1.6470393523925957</v>
      </c>
      <c r="H2243" s="27">
        <f t="shared" ref="H2243" si="553">F2243*G2243</f>
        <v>161.40985653447439</v>
      </c>
    </row>
    <row r="2244" spans="1:8" ht="11.25" customHeight="1" x14ac:dyDescent="0.2">
      <c r="A2244" s="136"/>
      <c r="B2244" s="158"/>
      <c r="C2244" s="76"/>
      <c r="D2244" s="136"/>
      <c r="E2244" s="22"/>
      <c r="F2244" s="297"/>
      <c r="G2244" s="26"/>
      <c r="H2244" s="27"/>
    </row>
    <row r="2245" spans="1:8" ht="11.25" customHeight="1" x14ac:dyDescent="0.2">
      <c r="A2245" s="136"/>
      <c r="B2245" s="158"/>
      <c r="C2245" s="76"/>
      <c r="D2245" s="136"/>
      <c r="E2245" s="22"/>
      <c r="F2245" s="297"/>
      <c r="G2245" s="26"/>
      <c r="H2245" s="27"/>
    </row>
    <row r="2246" spans="1:8" ht="11.25" customHeight="1" x14ac:dyDescent="0.2">
      <c r="A2246" s="136"/>
      <c r="B2246" s="158"/>
      <c r="C2246" s="76"/>
      <c r="D2246" s="136"/>
      <c r="E2246" s="22"/>
      <c r="F2246" s="297"/>
      <c r="G2246" s="26"/>
      <c r="H2246" s="27"/>
    </row>
    <row r="2247" spans="1:8" ht="11.25" customHeight="1" x14ac:dyDescent="0.2">
      <c r="A2247" s="186">
        <v>12</v>
      </c>
      <c r="B2247" s="215" t="s">
        <v>46</v>
      </c>
      <c r="C2247" s="76" t="s">
        <v>1320</v>
      </c>
      <c r="D2247" s="186" t="s">
        <v>32</v>
      </c>
      <c r="E2247" s="22" t="s">
        <v>50</v>
      </c>
      <c r="F2247" s="186">
        <v>6</v>
      </c>
      <c r="G2247" s="26">
        <v>53.919452228319564</v>
      </c>
      <c r="H2247" s="27">
        <f t="shared" ref="H2247" si="554">F2247*G2247</f>
        <v>323.5167133699174</v>
      </c>
    </row>
    <row r="2248" spans="1:8" ht="11.25" customHeight="1" x14ac:dyDescent="0.2">
      <c r="A2248" s="186"/>
      <c r="B2248" s="215"/>
      <c r="C2248" s="76"/>
      <c r="D2248" s="186"/>
      <c r="E2248" s="22"/>
      <c r="F2248" s="186"/>
      <c r="G2248" s="26"/>
      <c r="H2248" s="27"/>
    </row>
    <row r="2249" spans="1:8" ht="11.25" customHeight="1" x14ac:dyDescent="0.2">
      <c r="A2249" s="186"/>
      <c r="B2249" s="215"/>
      <c r="C2249" s="76"/>
      <c r="D2249" s="186"/>
      <c r="E2249" s="22"/>
      <c r="F2249" s="186"/>
      <c r="G2249" s="26"/>
      <c r="H2249" s="27"/>
    </row>
    <row r="2250" spans="1:8" ht="38.25" customHeight="1" x14ac:dyDescent="0.2">
      <c r="A2250" s="186"/>
      <c r="B2250" s="215"/>
      <c r="C2250" s="76"/>
      <c r="D2250" s="186"/>
      <c r="E2250" s="22"/>
      <c r="F2250" s="186"/>
      <c r="G2250" s="26"/>
      <c r="H2250" s="27"/>
    </row>
    <row r="2251" spans="1:8" ht="11.25" customHeight="1" x14ac:dyDescent="0.2">
      <c r="A2251" s="136">
        <v>13</v>
      </c>
      <c r="B2251" s="158" t="s">
        <v>606</v>
      </c>
      <c r="C2251" s="76" t="s">
        <v>1321</v>
      </c>
      <c r="D2251" s="136" t="s">
        <v>31</v>
      </c>
      <c r="E2251" s="22" t="s">
        <v>48</v>
      </c>
      <c r="F2251" s="178">
        <v>168</v>
      </c>
      <c r="G2251" s="26">
        <v>0.12881195611748339</v>
      </c>
      <c r="H2251" s="27">
        <f t="shared" ref="H2251" si="555">F2251*G2251</f>
        <v>21.640408627737209</v>
      </c>
    </row>
    <row r="2252" spans="1:8" ht="11.25" customHeight="1" x14ac:dyDescent="0.2">
      <c r="A2252" s="136"/>
      <c r="B2252" s="158"/>
      <c r="C2252" s="76"/>
      <c r="D2252" s="136"/>
      <c r="E2252" s="22"/>
      <c r="F2252" s="179"/>
      <c r="G2252" s="26"/>
      <c r="H2252" s="27"/>
    </row>
    <row r="2253" spans="1:8" ht="11.25" customHeight="1" x14ac:dyDescent="0.2">
      <c r="A2253" s="136"/>
      <c r="B2253" s="158"/>
      <c r="C2253" s="76"/>
      <c r="D2253" s="136"/>
      <c r="E2253" s="22"/>
      <c r="F2253" s="179"/>
      <c r="G2253" s="26"/>
      <c r="H2253" s="27"/>
    </row>
    <row r="2254" spans="1:8" ht="12.2" customHeight="1" x14ac:dyDescent="0.2">
      <c r="A2254" s="136"/>
      <c r="B2254" s="158"/>
      <c r="C2254" s="76"/>
      <c r="D2254" s="136"/>
      <c r="E2254" s="22"/>
      <c r="F2254" s="180"/>
      <c r="G2254" s="26"/>
      <c r="H2254" s="27"/>
    </row>
    <row r="2255" spans="1:8" ht="11.25" customHeight="1" x14ac:dyDescent="0.2">
      <c r="A2255" s="136">
        <v>14</v>
      </c>
      <c r="B2255" s="158" t="s">
        <v>607</v>
      </c>
      <c r="C2255" s="76" t="s">
        <v>1322</v>
      </c>
      <c r="D2255" s="136" t="s">
        <v>31</v>
      </c>
      <c r="E2255" s="22" t="s">
        <v>48</v>
      </c>
      <c r="F2255" s="178">
        <v>426</v>
      </c>
      <c r="G2255" s="159">
        <v>0.12255999921312828</v>
      </c>
      <c r="H2255" s="27">
        <f t="shared" ref="H2255" si="556">F2255*G2255</f>
        <v>52.210559664792648</v>
      </c>
    </row>
    <row r="2256" spans="1:8" ht="11.25" customHeight="1" x14ac:dyDescent="0.2">
      <c r="A2256" s="136"/>
      <c r="B2256" s="158"/>
      <c r="C2256" s="76"/>
      <c r="D2256" s="136"/>
      <c r="E2256" s="22"/>
      <c r="F2256" s="179"/>
      <c r="G2256" s="159"/>
      <c r="H2256" s="27"/>
    </row>
    <row r="2257" spans="1:8" ht="11.25" customHeight="1" x14ac:dyDescent="0.2">
      <c r="A2257" s="136"/>
      <c r="B2257" s="158"/>
      <c r="C2257" s="76"/>
      <c r="D2257" s="136"/>
      <c r="E2257" s="22"/>
      <c r="F2257" s="179"/>
      <c r="G2257" s="159"/>
      <c r="H2257" s="27"/>
    </row>
    <row r="2258" spans="1:8" ht="11.25" customHeight="1" x14ac:dyDescent="0.2">
      <c r="A2258" s="136"/>
      <c r="B2258" s="158"/>
      <c r="C2258" s="76"/>
      <c r="D2258" s="136"/>
      <c r="E2258" s="22"/>
      <c r="F2258" s="180"/>
      <c r="G2258" s="159"/>
      <c r="H2258" s="27"/>
    </row>
    <row r="2259" spans="1:8" ht="11.25" customHeight="1" x14ac:dyDescent="0.2">
      <c r="A2259" s="157"/>
      <c r="B2259" s="247" t="s">
        <v>608</v>
      </c>
      <c r="C2259" s="49" t="s">
        <v>1323</v>
      </c>
      <c r="D2259" s="186"/>
      <c r="E2259" s="22"/>
      <c r="F2259" s="157"/>
      <c r="G2259" s="26">
        <v>0</v>
      </c>
      <c r="H2259" s="27">
        <f t="shared" ref="H2259" si="557">F2259*G2259</f>
        <v>0</v>
      </c>
    </row>
    <row r="2260" spans="1:8" ht="11.25" customHeight="1" x14ac:dyDescent="0.2">
      <c r="A2260" s="157"/>
      <c r="B2260" s="248"/>
      <c r="C2260" s="49"/>
      <c r="D2260" s="186"/>
      <c r="E2260" s="22"/>
      <c r="F2260" s="157"/>
      <c r="G2260" s="26"/>
      <c r="H2260" s="27"/>
    </row>
    <row r="2261" spans="1:8" ht="11.25" customHeight="1" x14ac:dyDescent="0.2">
      <c r="A2261" s="157"/>
      <c r="B2261" s="248"/>
      <c r="C2261" s="49"/>
      <c r="D2261" s="186"/>
      <c r="E2261" s="22"/>
      <c r="F2261" s="157"/>
      <c r="G2261" s="26"/>
      <c r="H2261" s="27"/>
    </row>
    <row r="2262" spans="1:8" ht="11.25" customHeight="1" x14ac:dyDescent="0.2">
      <c r="A2262" s="157"/>
      <c r="B2262" s="249"/>
      <c r="C2262" s="49"/>
      <c r="D2262" s="186"/>
      <c r="E2262" s="22"/>
      <c r="F2262" s="157"/>
      <c r="G2262" s="26"/>
      <c r="H2262" s="27"/>
    </row>
    <row r="2263" spans="1:8" ht="11.25" customHeight="1" x14ac:dyDescent="0.2">
      <c r="A2263" s="142">
        <v>1</v>
      </c>
      <c r="B2263" s="344" t="s">
        <v>609</v>
      </c>
      <c r="C2263" s="77" t="s">
        <v>1324</v>
      </c>
      <c r="D2263" s="157" t="s">
        <v>9</v>
      </c>
      <c r="E2263" s="22" t="s">
        <v>51</v>
      </c>
      <c r="F2263" s="138">
        <v>2</v>
      </c>
      <c r="G2263" s="26">
        <v>137.29256658033864</v>
      </c>
      <c r="H2263" s="27">
        <f t="shared" ref="H2263" si="558">F2263*G2263</f>
        <v>274.58513316067729</v>
      </c>
    </row>
    <row r="2264" spans="1:8" ht="11.25" customHeight="1" x14ac:dyDescent="0.2">
      <c r="A2264" s="142"/>
      <c r="B2264" s="345"/>
      <c r="C2264" s="78"/>
      <c r="D2264" s="157"/>
      <c r="E2264" s="22"/>
      <c r="F2264" s="139"/>
      <c r="G2264" s="26"/>
      <c r="H2264" s="27"/>
    </row>
    <row r="2265" spans="1:8" ht="11.25" customHeight="1" x14ac:dyDescent="0.2">
      <c r="A2265" s="142"/>
      <c r="B2265" s="345"/>
      <c r="C2265" s="78"/>
      <c r="D2265" s="157"/>
      <c r="E2265" s="22"/>
      <c r="F2265" s="139"/>
      <c r="G2265" s="26"/>
      <c r="H2265" s="27"/>
    </row>
    <row r="2266" spans="1:8" ht="11.25" customHeight="1" x14ac:dyDescent="0.2">
      <c r="A2266" s="142"/>
      <c r="B2266" s="359"/>
      <c r="C2266" s="79"/>
      <c r="D2266" s="157"/>
      <c r="E2266" s="22"/>
      <c r="F2266" s="140"/>
      <c r="G2266" s="26"/>
      <c r="H2266" s="27"/>
    </row>
    <row r="2267" spans="1:8" ht="11.25" customHeight="1" x14ac:dyDescent="0.2">
      <c r="A2267" s="142">
        <v>2</v>
      </c>
      <c r="B2267" s="360" t="s">
        <v>610</v>
      </c>
      <c r="C2267" s="75" t="s">
        <v>1347</v>
      </c>
      <c r="D2267" s="347" t="s">
        <v>31</v>
      </c>
      <c r="E2267" s="22" t="s">
        <v>48</v>
      </c>
      <c r="F2267" s="138">
        <v>6</v>
      </c>
      <c r="G2267" s="159">
        <v>1.9945651800787112</v>
      </c>
      <c r="H2267" s="27">
        <f t="shared" ref="H2267" si="559">F2267*G2267</f>
        <v>11.967391080472268</v>
      </c>
    </row>
    <row r="2268" spans="1:8" ht="11.25" customHeight="1" x14ac:dyDescent="0.2">
      <c r="A2268" s="142"/>
      <c r="B2268" s="233"/>
      <c r="C2268" s="75"/>
      <c r="D2268" s="348"/>
      <c r="E2268" s="22"/>
      <c r="F2268" s="139"/>
      <c r="G2268" s="159"/>
      <c r="H2268" s="27"/>
    </row>
    <row r="2269" spans="1:8" ht="11.25" customHeight="1" x14ac:dyDescent="0.2">
      <c r="A2269" s="142"/>
      <c r="B2269" s="233"/>
      <c r="C2269" s="75"/>
      <c r="D2269" s="348"/>
      <c r="E2269" s="22"/>
      <c r="F2269" s="139"/>
      <c r="G2269" s="159"/>
      <c r="H2269" s="27"/>
    </row>
    <row r="2270" spans="1:8" ht="39" customHeight="1" x14ac:dyDescent="0.2">
      <c r="A2270" s="142"/>
      <c r="B2270" s="361"/>
      <c r="C2270" s="75"/>
      <c r="D2270" s="349"/>
      <c r="E2270" s="22"/>
      <c r="F2270" s="140"/>
      <c r="G2270" s="159"/>
      <c r="H2270" s="27"/>
    </row>
    <row r="2271" spans="1:8" ht="11.25" customHeight="1" x14ac:dyDescent="0.2">
      <c r="A2271" s="142">
        <v>3</v>
      </c>
      <c r="B2271" s="220" t="s">
        <v>611</v>
      </c>
      <c r="C2271" s="75" t="s">
        <v>1348</v>
      </c>
      <c r="D2271" s="160" t="s">
        <v>31</v>
      </c>
      <c r="E2271" s="22" t="s">
        <v>48</v>
      </c>
      <c r="F2271" s="136">
        <v>100</v>
      </c>
      <c r="G2271" s="159">
        <v>3.110262900104876</v>
      </c>
      <c r="H2271" s="27">
        <f t="shared" ref="H2271" si="560">F2271*G2271</f>
        <v>311.02629001048763</v>
      </c>
    </row>
    <row r="2272" spans="1:8" ht="11.25" customHeight="1" x14ac:dyDescent="0.2">
      <c r="A2272" s="142"/>
      <c r="B2272" s="221"/>
      <c r="C2272" s="75"/>
      <c r="D2272" s="161"/>
      <c r="E2272" s="22"/>
      <c r="F2272" s="136"/>
      <c r="G2272" s="159"/>
      <c r="H2272" s="27"/>
    </row>
    <row r="2273" spans="1:8" ht="11.25" customHeight="1" x14ac:dyDescent="0.2">
      <c r="A2273" s="142"/>
      <c r="B2273" s="221"/>
      <c r="C2273" s="75"/>
      <c r="D2273" s="161"/>
      <c r="E2273" s="22"/>
      <c r="F2273" s="136"/>
      <c r="G2273" s="159"/>
      <c r="H2273" s="27"/>
    </row>
    <row r="2274" spans="1:8" ht="27" customHeight="1" x14ac:dyDescent="0.2">
      <c r="A2274" s="142"/>
      <c r="B2274" s="222"/>
      <c r="C2274" s="75"/>
      <c r="D2274" s="162"/>
      <c r="E2274" s="22"/>
      <c r="F2274" s="136"/>
      <c r="G2274" s="159"/>
      <c r="H2274" s="27"/>
    </row>
    <row r="2275" spans="1:8" ht="11.25" customHeight="1" x14ac:dyDescent="0.2">
      <c r="A2275" s="142">
        <v>4</v>
      </c>
      <c r="B2275" s="220" t="s">
        <v>612</v>
      </c>
      <c r="C2275" s="75" t="s">
        <v>1349</v>
      </c>
      <c r="D2275" s="160" t="s">
        <v>31</v>
      </c>
      <c r="E2275" s="22" t="s">
        <v>48</v>
      </c>
      <c r="F2275" s="178">
        <v>70</v>
      </c>
      <c r="G2275" s="159">
        <v>1.9970170772375158</v>
      </c>
      <c r="H2275" s="27">
        <f t="shared" ref="H2275" si="561">F2275*G2275</f>
        <v>139.79119540662612</v>
      </c>
    </row>
    <row r="2276" spans="1:8" ht="11.25" customHeight="1" x14ac:dyDescent="0.2">
      <c r="A2276" s="142"/>
      <c r="B2276" s="221"/>
      <c r="C2276" s="75"/>
      <c r="D2276" s="161"/>
      <c r="E2276" s="22"/>
      <c r="F2276" s="179"/>
      <c r="G2276" s="159"/>
      <c r="H2276" s="27"/>
    </row>
    <row r="2277" spans="1:8" ht="11.25" customHeight="1" x14ac:dyDescent="0.2">
      <c r="A2277" s="142"/>
      <c r="B2277" s="221"/>
      <c r="C2277" s="75"/>
      <c r="D2277" s="161"/>
      <c r="E2277" s="22"/>
      <c r="F2277" s="179"/>
      <c r="G2277" s="159"/>
      <c r="H2277" s="27"/>
    </row>
    <row r="2278" spans="1:8" ht="22.5" customHeight="1" x14ac:dyDescent="0.2">
      <c r="A2278" s="142"/>
      <c r="B2278" s="222"/>
      <c r="C2278" s="75"/>
      <c r="D2278" s="162"/>
      <c r="E2278" s="22"/>
      <c r="F2278" s="180"/>
      <c r="G2278" s="159"/>
      <c r="H2278" s="27"/>
    </row>
    <row r="2279" spans="1:8" ht="11.25" customHeight="1" x14ac:dyDescent="0.2">
      <c r="A2279" s="142">
        <v>5</v>
      </c>
      <c r="B2279" s="158" t="s">
        <v>613</v>
      </c>
      <c r="C2279" s="77" t="s">
        <v>1325</v>
      </c>
      <c r="D2279" s="136" t="s">
        <v>9</v>
      </c>
      <c r="E2279" s="22" t="s">
        <v>51</v>
      </c>
      <c r="F2279" s="138">
        <v>2</v>
      </c>
      <c r="G2279" s="26">
        <v>9.6861990273664276</v>
      </c>
      <c r="H2279" s="27">
        <f t="shared" ref="H2279" si="562">F2279*G2279</f>
        <v>19.372398054732855</v>
      </c>
    </row>
    <row r="2280" spans="1:8" ht="11.25" customHeight="1" x14ac:dyDescent="0.2">
      <c r="A2280" s="142"/>
      <c r="B2280" s="158"/>
      <c r="C2280" s="78"/>
      <c r="D2280" s="136"/>
      <c r="E2280" s="22"/>
      <c r="F2280" s="139"/>
      <c r="G2280" s="26"/>
      <c r="H2280" s="27"/>
    </row>
    <row r="2281" spans="1:8" ht="11.25" customHeight="1" x14ac:dyDescent="0.2">
      <c r="A2281" s="142"/>
      <c r="B2281" s="158"/>
      <c r="C2281" s="78"/>
      <c r="D2281" s="136"/>
      <c r="E2281" s="22"/>
      <c r="F2281" s="139"/>
      <c r="G2281" s="26"/>
      <c r="H2281" s="27"/>
    </row>
    <row r="2282" spans="1:8" ht="11.25" customHeight="1" x14ac:dyDescent="0.2">
      <c r="A2282" s="142"/>
      <c r="B2282" s="158"/>
      <c r="C2282" s="79"/>
      <c r="D2282" s="136"/>
      <c r="E2282" s="22"/>
      <c r="F2282" s="140"/>
      <c r="G2282" s="26"/>
      <c r="H2282" s="27"/>
    </row>
    <row r="2283" spans="1:8" s="8" customFormat="1" ht="11.25" customHeight="1" x14ac:dyDescent="0.2">
      <c r="A2283" s="142">
        <v>6</v>
      </c>
      <c r="B2283" s="292" t="s">
        <v>614</v>
      </c>
      <c r="C2283" s="77" t="s">
        <v>1184</v>
      </c>
      <c r="D2283" s="136" t="s">
        <v>9</v>
      </c>
      <c r="E2283" s="22" t="s">
        <v>51</v>
      </c>
      <c r="F2283" s="138">
        <v>2</v>
      </c>
      <c r="G2283" s="356">
        <v>10.877047961529309</v>
      </c>
      <c r="H2283" s="27">
        <f t="shared" ref="H2283" si="563">F2283*G2283</f>
        <v>21.754095923058618</v>
      </c>
    </row>
    <row r="2284" spans="1:8" s="8" customFormat="1" x14ac:dyDescent="0.2">
      <c r="A2284" s="142"/>
      <c r="B2284" s="210"/>
      <c r="C2284" s="78"/>
      <c r="D2284" s="136"/>
      <c r="E2284" s="22"/>
      <c r="F2284" s="139"/>
      <c r="G2284" s="356"/>
      <c r="H2284" s="27"/>
    </row>
    <row r="2285" spans="1:8" s="8" customFormat="1" x14ac:dyDescent="0.2">
      <c r="A2285" s="142"/>
      <c r="B2285" s="210"/>
      <c r="C2285" s="78"/>
      <c r="D2285" s="136"/>
      <c r="E2285" s="22"/>
      <c r="F2285" s="139"/>
      <c r="G2285" s="356"/>
      <c r="H2285" s="27"/>
    </row>
    <row r="2286" spans="1:8" s="8" customFormat="1" x14ac:dyDescent="0.2">
      <c r="A2286" s="142"/>
      <c r="B2286" s="211"/>
      <c r="C2286" s="79"/>
      <c r="D2286" s="136"/>
      <c r="E2286" s="22"/>
      <c r="F2286" s="140"/>
      <c r="G2286" s="356"/>
      <c r="H2286" s="27"/>
    </row>
    <row r="2287" spans="1:8" s="8" customFormat="1" ht="11.25" customHeight="1" x14ac:dyDescent="0.2">
      <c r="A2287" s="142">
        <v>7</v>
      </c>
      <c r="B2287" s="158" t="s">
        <v>49</v>
      </c>
      <c r="C2287" s="76" t="s">
        <v>135</v>
      </c>
      <c r="D2287" s="136" t="s">
        <v>32</v>
      </c>
      <c r="E2287" s="22" t="s">
        <v>50</v>
      </c>
      <c r="F2287" s="136">
        <v>17</v>
      </c>
      <c r="G2287" s="356">
        <v>22.570977437682483</v>
      </c>
      <c r="H2287" s="27">
        <f t="shared" ref="H2287" si="564">F2287*G2287</f>
        <v>383.7066164406022</v>
      </c>
    </row>
    <row r="2288" spans="1:8" s="8" customFormat="1" x14ac:dyDescent="0.2">
      <c r="A2288" s="142"/>
      <c r="B2288" s="158"/>
      <c r="C2288" s="76"/>
      <c r="D2288" s="136"/>
      <c r="E2288" s="22"/>
      <c r="F2288" s="136"/>
      <c r="G2288" s="356"/>
      <c r="H2288" s="27"/>
    </row>
    <row r="2289" spans="1:8" s="8" customFormat="1" x14ac:dyDescent="0.2">
      <c r="A2289" s="142"/>
      <c r="B2289" s="158"/>
      <c r="C2289" s="76"/>
      <c r="D2289" s="136"/>
      <c r="E2289" s="22"/>
      <c r="F2289" s="136"/>
      <c r="G2289" s="356"/>
      <c r="H2289" s="27"/>
    </row>
    <row r="2290" spans="1:8" s="8" customFormat="1" x14ac:dyDescent="0.2">
      <c r="A2290" s="142"/>
      <c r="B2290" s="158"/>
      <c r="C2290" s="76"/>
      <c r="D2290" s="136"/>
      <c r="E2290" s="22"/>
      <c r="F2290" s="136"/>
      <c r="G2290" s="356"/>
      <c r="H2290" s="27"/>
    </row>
    <row r="2291" spans="1:8" s="8" customFormat="1" ht="11.25" customHeight="1" x14ac:dyDescent="0.2">
      <c r="A2291" s="142">
        <v>8</v>
      </c>
      <c r="B2291" s="220" t="s">
        <v>615</v>
      </c>
      <c r="C2291" s="48" t="s">
        <v>1326</v>
      </c>
      <c r="D2291" s="136" t="s">
        <v>32</v>
      </c>
      <c r="E2291" s="22" t="s">
        <v>50</v>
      </c>
      <c r="F2291" s="136">
        <v>12</v>
      </c>
      <c r="G2291" s="356">
        <v>54.152750313022949</v>
      </c>
      <c r="H2291" s="27">
        <f t="shared" ref="H2291" si="565">F2291*G2291</f>
        <v>649.83300375627539</v>
      </c>
    </row>
    <row r="2292" spans="1:8" s="8" customFormat="1" x14ac:dyDescent="0.2">
      <c r="A2292" s="142"/>
      <c r="B2292" s="221"/>
      <c r="C2292" s="48"/>
      <c r="D2292" s="136"/>
      <c r="E2292" s="22"/>
      <c r="F2292" s="136"/>
      <c r="G2292" s="356"/>
      <c r="H2292" s="27"/>
    </row>
    <row r="2293" spans="1:8" s="8" customFormat="1" x14ac:dyDescent="0.2">
      <c r="A2293" s="142"/>
      <c r="B2293" s="221"/>
      <c r="C2293" s="48"/>
      <c r="D2293" s="136"/>
      <c r="E2293" s="22"/>
      <c r="F2293" s="136"/>
      <c r="G2293" s="281"/>
      <c r="H2293" s="27"/>
    </row>
    <row r="2294" spans="1:8" s="8" customFormat="1" x14ac:dyDescent="0.2">
      <c r="A2294" s="142"/>
      <c r="B2294" s="222"/>
      <c r="C2294" s="48"/>
      <c r="D2294" s="136"/>
      <c r="E2294" s="22"/>
      <c r="F2294" s="136"/>
      <c r="G2294" s="281"/>
      <c r="H2294" s="27"/>
    </row>
    <row r="2295" spans="1:8" s="8" customFormat="1" ht="11.25" customHeight="1" x14ac:dyDescent="0.2">
      <c r="A2295" s="142">
        <v>9</v>
      </c>
      <c r="B2295" s="158" t="s">
        <v>616</v>
      </c>
      <c r="C2295" s="48" t="s">
        <v>1327</v>
      </c>
      <c r="D2295" s="136" t="s">
        <v>9</v>
      </c>
      <c r="E2295" s="22" t="s">
        <v>51</v>
      </c>
      <c r="F2295" s="136">
        <v>1</v>
      </c>
      <c r="G2295" s="281">
        <v>31.998240925272363</v>
      </c>
      <c r="H2295" s="27">
        <f t="shared" ref="H2295" si="566">F2295*G2295</f>
        <v>31.998240925272363</v>
      </c>
    </row>
    <row r="2296" spans="1:8" s="8" customFormat="1" x14ac:dyDescent="0.2">
      <c r="A2296" s="142"/>
      <c r="B2296" s="158"/>
      <c r="C2296" s="48"/>
      <c r="D2296" s="136"/>
      <c r="E2296" s="22"/>
      <c r="F2296" s="136"/>
      <c r="G2296" s="356"/>
      <c r="H2296" s="27"/>
    </row>
    <row r="2297" spans="1:8" s="8" customFormat="1" x14ac:dyDescent="0.2">
      <c r="A2297" s="142"/>
      <c r="B2297" s="158"/>
      <c r="C2297" s="48"/>
      <c r="D2297" s="136"/>
      <c r="E2297" s="22"/>
      <c r="F2297" s="136"/>
      <c r="G2297" s="356"/>
      <c r="H2297" s="27"/>
    </row>
    <row r="2298" spans="1:8" s="8" customFormat="1" x14ac:dyDescent="0.2">
      <c r="A2298" s="142"/>
      <c r="B2298" s="158"/>
      <c r="C2298" s="48"/>
      <c r="D2298" s="136"/>
      <c r="E2298" s="22"/>
      <c r="F2298" s="136"/>
      <c r="G2298" s="356"/>
      <c r="H2298" s="27"/>
    </row>
    <row r="2299" spans="1:8" s="8" customFormat="1" ht="11.25" customHeight="1" x14ac:dyDescent="0.2">
      <c r="A2299" s="142">
        <v>10</v>
      </c>
      <c r="B2299" s="158" t="s">
        <v>617</v>
      </c>
      <c r="C2299" s="77" t="s">
        <v>1328</v>
      </c>
      <c r="D2299" s="136" t="s">
        <v>9</v>
      </c>
      <c r="E2299" s="22" t="s">
        <v>51</v>
      </c>
      <c r="F2299" s="178">
        <v>10</v>
      </c>
      <c r="G2299" s="358">
        <v>38.232040214133974</v>
      </c>
      <c r="H2299" s="27">
        <f t="shared" ref="H2299" si="567">F2299*G2299</f>
        <v>382.32040214133974</v>
      </c>
    </row>
    <row r="2300" spans="1:8" s="8" customFormat="1" x14ac:dyDescent="0.2">
      <c r="A2300" s="142"/>
      <c r="B2300" s="158"/>
      <c r="C2300" s="78"/>
      <c r="D2300" s="136"/>
      <c r="E2300" s="22"/>
      <c r="F2300" s="179"/>
      <c r="G2300" s="358"/>
      <c r="H2300" s="27"/>
    </row>
    <row r="2301" spans="1:8" s="8" customFormat="1" x14ac:dyDescent="0.2">
      <c r="A2301" s="142"/>
      <c r="B2301" s="158"/>
      <c r="C2301" s="78"/>
      <c r="D2301" s="136"/>
      <c r="E2301" s="22"/>
      <c r="F2301" s="179"/>
      <c r="G2301" s="358"/>
      <c r="H2301" s="27"/>
    </row>
    <row r="2302" spans="1:8" s="8" customFormat="1" x14ac:dyDescent="0.2">
      <c r="A2302" s="142"/>
      <c r="B2302" s="158"/>
      <c r="C2302" s="79"/>
      <c r="D2302" s="178"/>
      <c r="E2302" s="22"/>
      <c r="F2302" s="180"/>
      <c r="G2302" s="358"/>
      <c r="H2302" s="27"/>
    </row>
    <row r="2303" spans="1:8" s="8" customFormat="1" ht="11.25" customHeight="1" x14ac:dyDescent="0.2">
      <c r="A2303" s="142">
        <v>11</v>
      </c>
      <c r="B2303" s="158" t="s">
        <v>618</v>
      </c>
      <c r="C2303" s="77" t="s">
        <v>1329</v>
      </c>
      <c r="D2303" s="136" t="s">
        <v>9</v>
      </c>
      <c r="E2303" s="22" t="s">
        <v>51</v>
      </c>
      <c r="F2303" s="136">
        <v>8</v>
      </c>
      <c r="G2303" s="173">
        <v>9.3241823373300701</v>
      </c>
      <c r="H2303" s="27">
        <f t="shared" ref="H2303" si="568">F2303*G2303</f>
        <v>74.593458698640561</v>
      </c>
    </row>
    <row r="2304" spans="1:8" s="8" customFormat="1" x14ac:dyDescent="0.2">
      <c r="A2304" s="142"/>
      <c r="B2304" s="158"/>
      <c r="C2304" s="78"/>
      <c r="D2304" s="136"/>
      <c r="E2304" s="22"/>
      <c r="F2304" s="136"/>
      <c r="G2304" s="174"/>
      <c r="H2304" s="27"/>
    </row>
    <row r="2305" spans="1:8" s="8" customFormat="1" x14ac:dyDescent="0.2">
      <c r="A2305" s="142"/>
      <c r="B2305" s="158"/>
      <c r="C2305" s="78"/>
      <c r="D2305" s="136"/>
      <c r="E2305" s="22"/>
      <c r="F2305" s="136"/>
      <c r="G2305" s="174"/>
      <c r="H2305" s="27"/>
    </row>
    <row r="2306" spans="1:8" s="8" customFormat="1" x14ac:dyDescent="0.2">
      <c r="A2306" s="142"/>
      <c r="B2306" s="158"/>
      <c r="C2306" s="79"/>
      <c r="D2306" s="136"/>
      <c r="E2306" s="22"/>
      <c r="F2306" s="136"/>
      <c r="G2306" s="175"/>
      <c r="H2306" s="27"/>
    </row>
    <row r="2307" spans="1:8" s="8" customFormat="1" ht="11.25" customHeight="1" x14ac:dyDescent="0.2">
      <c r="A2307" s="19"/>
      <c r="B2307" s="250" t="s">
        <v>619</v>
      </c>
      <c r="C2307" s="50" t="s">
        <v>1330</v>
      </c>
      <c r="D2307" s="19"/>
      <c r="E2307" s="22"/>
      <c r="F2307" s="270"/>
      <c r="G2307" s="173">
        <v>0</v>
      </c>
      <c r="H2307" s="27">
        <f t="shared" ref="H2307" si="569">F2307*G2307</f>
        <v>0</v>
      </c>
    </row>
    <row r="2308" spans="1:8" s="8" customFormat="1" x14ac:dyDescent="0.2">
      <c r="A2308" s="19"/>
      <c r="B2308" s="250"/>
      <c r="C2308" s="51"/>
      <c r="D2308" s="19"/>
      <c r="E2308" s="22"/>
      <c r="F2308" s="270"/>
      <c r="G2308" s="174"/>
      <c r="H2308" s="27"/>
    </row>
    <row r="2309" spans="1:8" s="8" customFormat="1" x14ac:dyDescent="0.2">
      <c r="A2309" s="19"/>
      <c r="B2309" s="250"/>
      <c r="C2309" s="51"/>
      <c r="D2309" s="19"/>
      <c r="E2309" s="22"/>
      <c r="F2309" s="270"/>
      <c r="G2309" s="174"/>
      <c r="H2309" s="27"/>
    </row>
    <row r="2310" spans="1:8" s="8" customFormat="1" x14ac:dyDescent="0.2">
      <c r="A2310" s="19"/>
      <c r="B2310" s="250"/>
      <c r="C2310" s="52"/>
      <c r="D2310" s="19"/>
      <c r="E2310" s="22"/>
      <c r="F2310" s="270"/>
      <c r="G2310" s="175"/>
      <c r="H2310" s="27"/>
    </row>
    <row r="2311" spans="1:8" s="8" customFormat="1" ht="11.25" customHeight="1" x14ac:dyDescent="0.2">
      <c r="A2311" s="136">
        <v>1</v>
      </c>
      <c r="B2311" s="198" t="s">
        <v>620</v>
      </c>
      <c r="C2311" s="103" t="s">
        <v>1331</v>
      </c>
      <c r="D2311" s="136" t="s">
        <v>9</v>
      </c>
      <c r="E2311" s="22" t="s">
        <v>51</v>
      </c>
      <c r="F2311" s="136">
        <v>2</v>
      </c>
      <c r="G2311" s="173">
        <v>4.9849733245994816</v>
      </c>
      <c r="H2311" s="27">
        <f t="shared" ref="H2311" si="570">F2311*G2311</f>
        <v>9.9699466491989632</v>
      </c>
    </row>
    <row r="2312" spans="1:8" s="8" customFormat="1" x14ac:dyDescent="0.2">
      <c r="A2312" s="136"/>
      <c r="B2312" s="199"/>
      <c r="C2312" s="104"/>
      <c r="D2312" s="136"/>
      <c r="E2312" s="22"/>
      <c r="F2312" s="136"/>
      <c r="G2312" s="174"/>
      <c r="H2312" s="27"/>
    </row>
    <row r="2313" spans="1:8" s="8" customFormat="1" x14ac:dyDescent="0.2">
      <c r="A2313" s="136"/>
      <c r="B2313" s="199"/>
      <c r="C2313" s="104"/>
      <c r="D2313" s="136"/>
      <c r="E2313" s="22"/>
      <c r="F2313" s="136"/>
      <c r="G2313" s="174"/>
      <c r="H2313" s="27"/>
    </row>
    <row r="2314" spans="1:8" s="8" customFormat="1" x14ac:dyDescent="0.2">
      <c r="A2314" s="136"/>
      <c r="B2314" s="200"/>
      <c r="C2314" s="105"/>
      <c r="D2314" s="136"/>
      <c r="E2314" s="22"/>
      <c r="F2314" s="136"/>
      <c r="G2314" s="175"/>
      <c r="H2314" s="27"/>
    </row>
    <row r="2315" spans="1:8" s="8" customFormat="1" ht="11.25" customHeight="1" x14ac:dyDescent="0.2">
      <c r="A2315" s="136">
        <v>2</v>
      </c>
      <c r="B2315" s="198" t="s">
        <v>621</v>
      </c>
      <c r="C2315" s="103" t="s">
        <v>1332</v>
      </c>
      <c r="D2315" s="136" t="s">
        <v>9</v>
      </c>
      <c r="E2315" s="22" t="s">
        <v>51</v>
      </c>
      <c r="F2315" s="136">
        <v>10</v>
      </c>
      <c r="G2315" s="173">
        <v>3.0019039882211436</v>
      </c>
      <c r="H2315" s="27">
        <f t="shared" ref="H2315" si="571">F2315*G2315</f>
        <v>30.019039882211437</v>
      </c>
    </row>
    <row r="2316" spans="1:8" s="8" customFormat="1" x14ac:dyDescent="0.2">
      <c r="A2316" s="136"/>
      <c r="B2316" s="199"/>
      <c r="C2316" s="104"/>
      <c r="D2316" s="136"/>
      <c r="E2316" s="22"/>
      <c r="F2316" s="136"/>
      <c r="G2316" s="174"/>
      <c r="H2316" s="27"/>
    </row>
    <row r="2317" spans="1:8" s="8" customFormat="1" x14ac:dyDescent="0.2">
      <c r="A2317" s="136"/>
      <c r="B2317" s="199"/>
      <c r="C2317" s="104"/>
      <c r="D2317" s="136"/>
      <c r="E2317" s="22"/>
      <c r="F2317" s="136"/>
      <c r="G2317" s="174"/>
      <c r="H2317" s="27"/>
    </row>
    <row r="2318" spans="1:8" s="8" customFormat="1" x14ac:dyDescent="0.2">
      <c r="A2318" s="136"/>
      <c r="B2318" s="200"/>
      <c r="C2318" s="105"/>
      <c r="D2318" s="136"/>
      <c r="E2318" s="22"/>
      <c r="F2318" s="136"/>
      <c r="G2318" s="175"/>
      <c r="H2318" s="27"/>
    </row>
    <row r="2319" spans="1:8" s="8" customFormat="1" ht="11.25" customHeight="1" x14ac:dyDescent="0.2">
      <c r="A2319" s="136">
        <v>3</v>
      </c>
      <c r="B2319" s="198" t="s">
        <v>622</v>
      </c>
      <c r="C2319" s="103" t="s">
        <v>1333</v>
      </c>
      <c r="D2319" s="136" t="s">
        <v>9</v>
      </c>
      <c r="E2319" s="22" t="s">
        <v>51</v>
      </c>
      <c r="F2319" s="136">
        <v>12</v>
      </c>
      <c r="G2319" s="356">
        <v>2.7190773663574594</v>
      </c>
      <c r="H2319" s="27">
        <f t="shared" ref="H2319" si="572">F2319*G2319</f>
        <v>32.62892839628951</v>
      </c>
    </row>
    <row r="2320" spans="1:8" s="8" customFormat="1" x14ac:dyDescent="0.2">
      <c r="A2320" s="136"/>
      <c r="B2320" s="199"/>
      <c r="C2320" s="104"/>
      <c r="D2320" s="136"/>
      <c r="E2320" s="22"/>
      <c r="F2320" s="136"/>
      <c r="G2320" s="356"/>
      <c r="H2320" s="27"/>
    </row>
    <row r="2321" spans="1:8" s="8" customFormat="1" x14ac:dyDescent="0.2">
      <c r="A2321" s="136"/>
      <c r="B2321" s="199"/>
      <c r="C2321" s="104"/>
      <c r="D2321" s="136"/>
      <c r="E2321" s="22"/>
      <c r="F2321" s="136"/>
      <c r="G2321" s="356"/>
      <c r="H2321" s="27"/>
    </row>
    <row r="2322" spans="1:8" s="8" customFormat="1" x14ac:dyDescent="0.2">
      <c r="A2322" s="136"/>
      <c r="B2322" s="200"/>
      <c r="C2322" s="105"/>
      <c r="D2322" s="136"/>
      <c r="E2322" s="22"/>
      <c r="F2322" s="136"/>
      <c r="G2322" s="356"/>
      <c r="H2322" s="27"/>
    </row>
    <row r="2323" spans="1:8" s="8" customFormat="1" ht="11.25" customHeight="1" x14ac:dyDescent="0.2">
      <c r="A2323" s="136">
        <v>4</v>
      </c>
      <c r="B2323" s="198" t="s">
        <v>623</v>
      </c>
      <c r="C2323" s="103" t="s">
        <v>1334</v>
      </c>
      <c r="D2323" s="136" t="s">
        <v>9</v>
      </c>
      <c r="E2323" s="22" t="s">
        <v>51</v>
      </c>
      <c r="F2323" s="136">
        <v>6</v>
      </c>
      <c r="G2323" s="356">
        <v>2.3767082977856311</v>
      </c>
      <c r="H2323" s="27">
        <f t="shared" ref="H2323" si="573">F2323*G2323</f>
        <v>14.260249786713786</v>
      </c>
    </row>
    <row r="2324" spans="1:8" s="8" customFormat="1" x14ac:dyDescent="0.2">
      <c r="A2324" s="136"/>
      <c r="B2324" s="199"/>
      <c r="C2324" s="104"/>
      <c r="D2324" s="136"/>
      <c r="E2324" s="22"/>
      <c r="F2324" s="136"/>
      <c r="G2324" s="356"/>
      <c r="H2324" s="27"/>
    </row>
    <row r="2325" spans="1:8" s="8" customFormat="1" x14ac:dyDescent="0.2">
      <c r="A2325" s="136"/>
      <c r="B2325" s="199"/>
      <c r="C2325" s="104"/>
      <c r="D2325" s="136"/>
      <c r="E2325" s="22"/>
      <c r="F2325" s="136"/>
      <c r="G2325" s="356"/>
      <c r="H2325" s="27"/>
    </row>
    <row r="2326" spans="1:8" s="8" customFormat="1" x14ac:dyDescent="0.2">
      <c r="A2326" s="136"/>
      <c r="B2326" s="200"/>
      <c r="C2326" s="105"/>
      <c r="D2326" s="136"/>
      <c r="E2326" s="22"/>
      <c r="F2326" s="136"/>
      <c r="G2326" s="356"/>
      <c r="H2326" s="27"/>
    </row>
    <row r="2327" spans="1:8" s="8" customFormat="1" ht="11.25" customHeight="1" x14ac:dyDescent="0.2">
      <c r="A2327" s="136">
        <v>5</v>
      </c>
      <c r="B2327" s="198" t="s">
        <v>624</v>
      </c>
      <c r="C2327" s="103" t="s">
        <v>1336</v>
      </c>
      <c r="D2327" s="136" t="s">
        <v>9</v>
      </c>
      <c r="E2327" s="22" t="s">
        <v>51</v>
      </c>
      <c r="F2327" s="136">
        <v>3</v>
      </c>
      <c r="G2327" s="356">
        <v>3.2400737750537192</v>
      </c>
      <c r="H2327" s="27">
        <f t="shared" ref="H2327" si="574">F2327*G2327</f>
        <v>9.7202213251611571</v>
      </c>
    </row>
    <row r="2328" spans="1:8" s="8" customFormat="1" x14ac:dyDescent="0.2">
      <c r="A2328" s="136"/>
      <c r="B2328" s="199"/>
      <c r="C2328" s="104"/>
      <c r="D2328" s="136"/>
      <c r="E2328" s="22"/>
      <c r="F2328" s="136"/>
      <c r="G2328" s="356"/>
      <c r="H2328" s="27"/>
    </row>
    <row r="2329" spans="1:8" s="8" customFormat="1" x14ac:dyDescent="0.2">
      <c r="A2329" s="136"/>
      <c r="B2329" s="199"/>
      <c r="C2329" s="104"/>
      <c r="D2329" s="136"/>
      <c r="E2329" s="22"/>
      <c r="F2329" s="136"/>
      <c r="G2329" s="356"/>
      <c r="H2329" s="27"/>
    </row>
    <row r="2330" spans="1:8" s="8" customFormat="1" x14ac:dyDescent="0.2">
      <c r="A2330" s="136"/>
      <c r="B2330" s="200"/>
      <c r="C2330" s="105"/>
      <c r="D2330" s="136"/>
      <c r="E2330" s="22"/>
      <c r="F2330" s="136"/>
      <c r="G2330" s="356"/>
      <c r="H2330" s="27"/>
    </row>
    <row r="2331" spans="1:8" s="8" customFormat="1" ht="11.25" customHeight="1" x14ac:dyDescent="0.2">
      <c r="A2331" s="136">
        <v>6</v>
      </c>
      <c r="B2331" s="198" t="s">
        <v>625</v>
      </c>
      <c r="C2331" s="103" t="s">
        <v>1335</v>
      </c>
      <c r="D2331" s="136" t="s">
        <v>9</v>
      </c>
      <c r="E2331" s="22" t="s">
        <v>51</v>
      </c>
      <c r="F2331" s="136">
        <v>12</v>
      </c>
      <c r="G2331" s="356">
        <v>2.7190773663574594</v>
      </c>
      <c r="H2331" s="27">
        <f t="shared" ref="H2331" si="575">F2331*G2331</f>
        <v>32.62892839628951</v>
      </c>
    </row>
    <row r="2332" spans="1:8" s="8" customFormat="1" x14ac:dyDescent="0.2">
      <c r="A2332" s="136"/>
      <c r="B2332" s="199"/>
      <c r="C2332" s="104"/>
      <c r="D2332" s="136"/>
      <c r="E2332" s="22"/>
      <c r="F2332" s="136"/>
      <c r="G2332" s="356"/>
      <c r="H2332" s="27"/>
    </row>
    <row r="2333" spans="1:8" s="8" customFormat="1" x14ac:dyDescent="0.2">
      <c r="A2333" s="136"/>
      <c r="B2333" s="199"/>
      <c r="C2333" s="104"/>
      <c r="D2333" s="136"/>
      <c r="E2333" s="22"/>
      <c r="F2333" s="136"/>
      <c r="G2333" s="356"/>
      <c r="H2333" s="27"/>
    </row>
    <row r="2334" spans="1:8" s="8" customFormat="1" x14ac:dyDescent="0.2">
      <c r="A2334" s="136"/>
      <c r="B2334" s="200"/>
      <c r="C2334" s="105"/>
      <c r="D2334" s="136"/>
      <c r="E2334" s="22"/>
      <c r="F2334" s="136"/>
      <c r="G2334" s="356"/>
      <c r="H2334" s="27"/>
    </row>
    <row r="2335" spans="1:8" s="9" customFormat="1" ht="11.25" customHeight="1" x14ac:dyDescent="0.2">
      <c r="A2335" s="136">
        <v>7</v>
      </c>
      <c r="B2335" s="198" t="s">
        <v>626</v>
      </c>
      <c r="C2335" s="103" t="s">
        <v>1337</v>
      </c>
      <c r="D2335" s="136" t="s">
        <v>9</v>
      </c>
      <c r="E2335" s="22" t="s">
        <v>51</v>
      </c>
      <c r="F2335" s="136">
        <v>4</v>
      </c>
      <c r="G2335" s="357">
        <v>2.3767082977856311</v>
      </c>
      <c r="H2335" s="27">
        <f t="shared" ref="H2335" si="576">F2335*G2335</f>
        <v>9.5068331911425243</v>
      </c>
    </row>
    <row r="2336" spans="1:8" s="9" customFormat="1" x14ac:dyDescent="0.2">
      <c r="A2336" s="136"/>
      <c r="B2336" s="199"/>
      <c r="C2336" s="104"/>
      <c r="D2336" s="136"/>
      <c r="E2336" s="22"/>
      <c r="F2336" s="136"/>
      <c r="G2336" s="357"/>
      <c r="H2336" s="27"/>
    </row>
    <row r="2337" spans="1:8" s="9" customFormat="1" x14ac:dyDescent="0.2">
      <c r="A2337" s="136"/>
      <c r="B2337" s="199"/>
      <c r="C2337" s="104"/>
      <c r="D2337" s="136"/>
      <c r="E2337" s="22"/>
      <c r="F2337" s="136"/>
      <c r="G2337" s="357"/>
      <c r="H2337" s="27"/>
    </row>
    <row r="2338" spans="1:8" s="9" customFormat="1" x14ac:dyDescent="0.2">
      <c r="A2338" s="136"/>
      <c r="B2338" s="200"/>
      <c r="C2338" s="105"/>
      <c r="D2338" s="136"/>
      <c r="E2338" s="22"/>
      <c r="F2338" s="136"/>
      <c r="G2338" s="357"/>
      <c r="H2338" s="27"/>
    </row>
    <row r="2339" spans="1:8" s="9" customFormat="1" ht="11.25" customHeight="1" x14ac:dyDescent="0.2">
      <c r="A2339" s="136">
        <v>8</v>
      </c>
      <c r="B2339" s="198" t="s">
        <v>627</v>
      </c>
      <c r="C2339" s="77" t="s">
        <v>1338</v>
      </c>
      <c r="D2339" s="136" t="s">
        <v>9</v>
      </c>
      <c r="E2339" s="22" t="s">
        <v>51</v>
      </c>
      <c r="F2339" s="136">
        <v>8</v>
      </c>
      <c r="G2339" s="357">
        <v>2.008082265748425</v>
      </c>
      <c r="H2339" s="27">
        <f t="shared" ref="H2339" si="577">F2339*G2339</f>
        <v>16.0646581259874</v>
      </c>
    </row>
    <row r="2340" spans="1:8" s="9" customFormat="1" x14ac:dyDescent="0.2">
      <c r="A2340" s="136"/>
      <c r="B2340" s="199"/>
      <c r="C2340" s="78"/>
      <c r="D2340" s="136"/>
      <c r="E2340" s="22"/>
      <c r="F2340" s="136"/>
      <c r="G2340" s="357"/>
      <c r="H2340" s="27"/>
    </row>
    <row r="2341" spans="1:8" s="9" customFormat="1" x14ac:dyDescent="0.2">
      <c r="A2341" s="136"/>
      <c r="B2341" s="199"/>
      <c r="C2341" s="78"/>
      <c r="D2341" s="136"/>
      <c r="E2341" s="22"/>
      <c r="F2341" s="136"/>
      <c r="G2341" s="357"/>
      <c r="H2341" s="27"/>
    </row>
    <row r="2342" spans="1:8" s="9" customFormat="1" x14ac:dyDescent="0.2">
      <c r="A2342" s="136"/>
      <c r="B2342" s="200"/>
      <c r="C2342" s="79"/>
      <c r="D2342" s="136"/>
      <c r="E2342" s="22"/>
      <c r="F2342" s="136"/>
      <c r="G2342" s="357"/>
      <c r="H2342" s="27"/>
    </row>
    <row r="2343" spans="1:8" s="8" customFormat="1" ht="11.25" customHeight="1" x14ac:dyDescent="0.2">
      <c r="A2343" s="136">
        <v>9</v>
      </c>
      <c r="B2343" s="198" t="s">
        <v>628</v>
      </c>
      <c r="C2343" s="77" t="s">
        <v>1339</v>
      </c>
      <c r="D2343" s="136" t="s">
        <v>9</v>
      </c>
      <c r="E2343" s="22" t="s">
        <v>51</v>
      </c>
      <c r="F2343" s="136">
        <v>55</v>
      </c>
      <c r="G2343" s="356">
        <v>1.5466283037603086</v>
      </c>
      <c r="H2343" s="27">
        <f t="shared" ref="H2343" si="578">F2343*G2343</f>
        <v>85.064556706816973</v>
      </c>
    </row>
    <row r="2344" spans="1:8" s="8" customFormat="1" x14ac:dyDescent="0.2">
      <c r="A2344" s="136"/>
      <c r="B2344" s="199"/>
      <c r="C2344" s="78"/>
      <c r="D2344" s="136"/>
      <c r="E2344" s="22"/>
      <c r="F2344" s="136"/>
      <c r="G2344" s="356"/>
      <c r="H2344" s="27"/>
    </row>
    <row r="2345" spans="1:8" s="8" customFormat="1" x14ac:dyDescent="0.2">
      <c r="A2345" s="136"/>
      <c r="B2345" s="199"/>
      <c r="C2345" s="78"/>
      <c r="D2345" s="136"/>
      <c r="E2345" s="22"/>
      <c r="F2345" s="136"/>
      <c r="G2345" s="356"/>
      <c r="H2345" s="27"/>
    </row>
    <row r="2346" spans="1:8" s="8" customFormat="1" x14ac:dyDescent="0.2">
      <c r="A2346" s="136"/>
      <c r="B2346" s="200"/>
      <c r="C2346" s="79"/>
      <c r="D2346" s="136"/>
      <c r="E2346" s="22"/>
      <c r="F2346" s="136"/>
      <c r="G2346" s="356"/>
      <c r="H2346" s="27"/>
    </row>
    <row r="2347" spans="1:8" s="8" customFormat="1" ht="11.25" customHeight="1" x14ac:dyDescent="0.2">
      <c r="A2347" s="136">
        <v>10</v>
      </c>
      <c r="B2347" s="198" t="s">
        <v>629</v>
      </c>
      <c r="C2347" s="53" t="s">
        <v>1340</v>
      </c>
      <c r="D2347" s="136" t="s">
        <v>9</v>
      </c>
      <c r="E2347" s="22" t="s">
        <v>51</v>
      </c>
      <c r="F2347" s="136">
        <v>35</v>
      </c>
      <c r="G2347" s="356">
        <v>1.8592261489780648</v>
      </c>
      <c r="H2347" s="27">
        <f t="shared" ref="H2347" si="579">F2347*G2347</f>
        <v>65.072915214232268</v>
      </c>
    </row>
    <row r="2348" spans="1:8" s="8" customFormat="1" x14ac:dyDescent="0.2">
      <c r="A2348" s="136"/>
      <c r="B2348" s="199"/>
      <c r="C2348" s="54"/>
      <c r="D2348" s="136"/>
      <c r="E2348" s="22"/>
      <c r="F2348" s="136"/>
      <c r="G2348" s="356"/>
      <c r="H2348" s="27"/>
    </row>
    <row r="2349" spans="1:8" s="8" customFormat="1" x14ac:dyDescent="0.2">
      <c r="A2349" s="136"/>
      <c r="B2349" s="199"/>
      <c r="C2349" s="54"/>
      <c r="D2349" s="136"/>
      <c r="E2349" s="22"/>
      <c r="F2349" s="136"/>
      <c r="G2349" s="356"/>
      <c r="H2349" s="27"/>
    </row>
    <row r="2350" spans="1:8" s="8" customFormat="1" x14ac:dyDescent="0.2">
      <c r="A2350" s="136"/>
      <c r="B2350" s="200"/>
      <c r="C2350" s="55"/>
      <c r="D2350" s="136"/>
      <c r="E2350" s="22"/>
      <c r="F2350" s="136"/>
      <c r="G2350" s="356"/>
      <c r="H2350" s="27"/>
    </row>
    <row r="2351" spans="1:8" s="8" customFormat="1" ht="11.25" customHeight="1" x14ac:dyDescent="0.2">
      <c r="A2351" s="136">
        <v>11</v>
      </c>
      <c r="B2351" s="198" t="s">
        <v>630</v>
      </c>
      <c r="C2351" s="53" t="s">
        <v>1341</v>
      </c>
      <c r="D2351" s="136" t="s">
        <v>9</v>
      </c>
      <c r="E2351" s="22" t="s">
        <v>51</v>
      </c>
      <c r="F2351" s="136">
        <v>4</v>
      </c>
      <c r="G2351" s="356">
        <v>1.5317426920832726</v>
      </c>
      <c r="H2351" s="27">
        <f t="shared" ref="H2351" si="580">F2351*G2351</f>
        <v>6.1269707683330905</v>
      </c>
    </row>
    <row r="2352" spans="1:8" s="8" customFormat="1" x14ac:dyDescent="0.2">
      <c r="A2352" s="136"/>
      <c r="B2352" s="199"/>
      <c r="C2352" s="54"/>
      <c r="D2352" s="136"/>
      <c r="E2352" s="22"/>
      <c r="F2352" s="136"/>
      <c r="G2352" s="356"/>
      <c r="H2352" s="27"/>
    </row>
    <row r="2353" spans="1:8" s="8" customFormat="1" x14ac:dyDescent="0.2">
      <c r="A2353" s="136"/>
      <c r="B2353" s="199"/>
      <c r="C2353" s="54"/>
      <c r="D2353" s="136"/>
      <c r="E2353" s="22"/>
      <c r="F2353" s="136"/>
      <c r="G2353" s="356"/>
      <c r="H2353" s="27"/>
    </row>
    <row r="2354" spans="1:8" s="8" customFormat="1" x14ac:dyDescent="0.2">
      <c r="A2354" s="136"/>
      <c r="B2354" s="200"/>
      <c r="C2354" s="55"/>
      <c r="D2354" s="136"/>
      <c r="E2354" s="22"/>
      <c r="F2354" s="136"/>
      <c r="G2354" s="356"/>
      <c r="H2354" s="27"/>
    </row>
    <row r="2355" spans="1:8" s="8" customFormat="1" ht="11.25" customHeight="1" x14ac:dyDescent="0.2">
      <c r="A2355" s="136">
        <v>12</v>
      </c>
      <c r="B2355" s="198" t="s">
        <v>631</v>
      </c>
      <c r="C2355" s="102" t="s">
        <v>1342</v>
      </c>
      <c r="D2355" s="136" t="s">
        <v>9</v>
      </c>
      <c r="E2355" s="22" t="s">
        <v>51</v>
      </c>
      <c r="F2355" s="136">
        <v>4</v>
      </c>
      <c r="G2355" s="356">
        <v>1.7699124789158487</v>
      </c>
      <c r="H2355" s="27">
        <f t="shared" ref="H2355" si="581">F2355*G2355</f>
        <v>7.0796499156633947</v>
      </c>
    </row>
    <row r="2356" spans="1:8" s="8" customFormat="1" x14ac:dyDescent="0.2">
      <c r="A2356" s="136"/>
      <c r="B2356" s="199"/>
      <c r="C2356" s="82"/>
      <c r="D2356" s="136"/>
      <c r="E2356" s="22"/>
      <c r="F2356" s="136"/>
      <c r="G2356" s="356"/>
      <c r="H2356" s="27"/>
    </row>
    <row r="2357" spans="1:8" s="8" customFormat="1" x14ac:dyDescent="0.2">
      <c r="A2357" s="136"/>
      <c r="B2357" s="199"/>
      <c r="C2357" s="82"/>
      <c r="D2357" s="136"/>
      <c r="E2357" s="22"/>
      <c r="F2357" s="136"/>
      <c r="G2357" s="356"/>
      <c r="H2357" s="27"/>
    </row>
    <row r="2358" spans="1:8" s="8" customFormat="1" x14ac:dyDescent="0.2">
      <c r="A2358" s="136"/>
      <c r="B2358" s="200"/>
      <c r="C2358" s="83"/>
      <c r="D2358" s="136"/>
      <c r="E2358" s="22"/>
      <c r="F2358" s="136"/>
      <c r="G2358" s="356"/>
      <c r="H2358" s="27"/>
    </row>
    <row r="2359" spans="1:8" s="8" customFormat="1" ht="11.25" customHeight="1" x14ac:dyDescent="0.2">
      <c r="A2359" s="136">
        <v>13</v>
      </c>
      <c r="B2359" s="198" t="s">
        <v>632</v>
      </c>
      <c r="C2359" s="99" t="s">
        <v>1343</v>
      </c>
      <c r="D2359" s="136" t="s">
        <v>9</v>
      </c>
      <c r="E2359" s="22" t="s">
        <v>51</v>
      </c>
      <c r="F2359" s="136">
        <v>6</v>
      </c>
      <c r="G2359" s="356">
        <v>2.7970196846313322</v>
      </c>
      <c r="H2359" s="27">
        <f t="shared" ref="H2359" si="582">F2359*G2359</f>
        <v>16.782118107787994</v>
      </c>
    </row>
    <row r="2360" spans="1:8" s="8" customFormat="1" x14ac:dyDescent="0.2">
      <c r="A2360" s="136"/>
      <c r="B2360" s="199"/>
      <c r="C2360" s="100"/>
      <c r="D2360" s="136"/>
      <c r="E2360" s="22"/>
      <c r="F2360" s="136"/>
      <c r="G2360" s="356"/>
      <c r="H2360" s="27"/>
    </row>
    <row r="2361" spans="1:8" s="8" customFormat="1" x14ac:dyDescent="0.2">
      <c r="A2361" s="136"/>
      <c r="B2361" s="199"/>
      <c r="C2361" s="100"/>
      <c r="D2361" s="136"/>
      <c r="E2361" s="22"/>
      <c r="F2361" s="136"/>
      <c r="G2361" s="356"/>
      <c r="H2361" s="27"/>
    </row>
    <row r="2362" spans="1:8" s="8" customFormat="1" x14ac:dyDescent="0.2">
      <c r="A2362" s="136"/>
      <c r="B2362" s="200"/>
      <c r="C2362" s="101"/>
      <c r="D2362" s="136"/>
      <c r="E2362" s="22"/>
      <c r="F2362" s="136"/>
      <c r="G2362" s="356"/>
      <c r="H2362" s="27"/>
    </row>
    <row r="2363" spans="1:8" s="8" customFormat="1" ht="11.25" customHeight="1" x14ac:dyDescent="0.2">
      <c r="A2363" s="136">
        <v>14</v>
      </c>
      <c r="B2363" s="198" t="s">
        <v>52</v>
      </c>
      <c r="C2363" s="99" t="s">
        <v>1344</v>
      </c>
      <c r="D2363" s="136" t="s">
        <v>9</v>
      </c>
      <c r="E2363" s="22" t="s">
        <v>51</v>
      </c>
      <c r="F2363" s="136">
        <v>3</v>
      </c>
      <c r="G2363" s="175">
        <v>2.7970196846313322</v>
      </c>
      <c r="H2363" s="27">
        <f t="shared" ref="H2363" si="583">F2363*G2363</f>
        <v>8.3910590538939971</v>
      </c>
    </row>
    <row r="2364" spans="1:8" s="8" customFormat="1" x14ac:dyDescent="0.2">
      <c r="A2364" s="136"/>
      <c r="B2364" s="199"/>
      <c r="C2364" s="100"/>
      <c r="D2364" s="136"/>
      <c r="E2364" s="22"/>
      <c r="F2364" s="136"/>
      <c r="G2364" s="356"/>
      <c r="H2364" s="27"/>
    </row>
    <row r="2365" spans="1:8" s="8" customFormat="1" x14ac:dyDescent="0.2">
      <c r="A2365" s="136"/>
      <c r="B2365" s="199"/>
      <c r="C2365" s="100"/>
      <c r="D2365" s="136"/>
      <c r="E2365" s="22"/>
      <c r="F2365" s="136"/>
      <c r="G2365" s="356"/>
      <c r="H2365" s="27"/>
    </row>
    <row r="2366" spans="1:8" s="8" customFormat="1" x14ac:dyDescent="0.2">
      <c r="A2366" s="136"/>
      <c r="B2366" s="200"/>
      <c r="C2366" s="101"/>
      <c r="D2366" s="136"/>
      <c r="E2366" s="22"/>
      <c r="F2366" s="136"/>
      <c r="G2366" s="356"/>
      <c r="H2366" s="27"/>
    </row>
    <row r="2367" spans="1:8" ht="11.25" customHeight="1" x14ac:dyDescent="0.2">
      <c r="A2367" s="157"/>
      <c r="B2367" s="247" t="s">
        <v>633</v>
      </c>
      <c r="C2367" s="49" t="s">
        <v>1345</v>
      </c>
      <c r="D2367" s="186"/>
      <c r="E2367" s="22"/>
      <c r="F2367" s="157"/>
      <c r="G2367" s="26">
        <v>0</v>
      </c>
      <c r="H2367" s="27">
        <f t="shared" ref="H2367" si="584">F2367*G2367</f>
        <v>0</v>
      </c>
    </row>
    <row r="2368" spans="1:8" ht="11.25" customHeight="1" x14ac:dyDescent="0.2">
      <c r="A2368" s="157"/>
      <c r="B2368" s="248"/>
      <c r="C2368" s="49"/>
      <c r="D2368" s="186"/>
      <c r="E2368" s="22"/>
      <c r="F2368" s="157"/>
      <c r="G2368" s="26"/>
      <c r="H2368" s="27"/>
    </row>
    <row r="2369" spans="1:8" ht="11.25" customHeight="1" x14ac:dyDescent="0.2">
      <c r="A2369" s="157"/>
      <c r="B2369" s="248"/>
      <c r="C2369" s="49"/>
      <c r="D2369" s="186"/>
      <c r="E2369" s="22"/>
      <c r="F2369" s="157"/>
      <c r="G2369" s="26"/>
      <c r="H2369" s="27"/>
    </row>
    <row r="2370" spans="1:8" ht="11.25" customHeight="1" x14ac:dyDescent="0.2">
      <c r="A2370" s="157"/>
      <c r="B2370" s="249"/>
      <c r="C2370" s="49"/>
      <c r="D2370" s="186"/>
      <c r="E2370" s="22"/>
      <c r="F2370" s="157"/>
      <c r="G2370" s="26"/>
      <c r="H2370" s="27"/>
    </row>
    <row r="2371" spans="1:8" ht="11.25" customHeight="1" x14ac:dyDescent="0.2">
      <c r="A2371" s="136">
        <v>1</v>
      </c>
      <c r="B2371" s="220" t="s">
        <v>634</v>
      </c>
      <c r="C2371" s="75" t="s">
        <v>1346</v>
      </c>
      <c r="D2371" s="160" t="s">
        <v>31</v>
      </c>
      <c r="E2371" s="22" t="s">
        <v>48</v>
      </c>
      <c r="F2371" s="136">
        <v>40</v>
      </c>
      <c r="G2371" s="26">
        <v>4.0718436432180471</v>
      </c>
      <c r="H2371" s="27">
        <f t="shared" ref="H2371" si="585">F2371*G2371</f>
        <v>162.87374572872187</v>
      </c>
    </row>
    <row r="2372" spans="1:8" ht="11.25" customHeight="1" x14ac:dyDescent="0.2">
      <c r="A2372" s="136"/>
      <c r="B2372" s="221"/>
      <c r="C2372" s="75"/>
      <c r="D2372" s="161"/>
      <c r="E2372" s="22"/>
      <c r="F2372" s="136"/>
      <c r="G2372" s="26"/>
      <c r="H2372" s="27"/>
    </row>
    <row r="2373" spans="1:8" ht="11.25" customHeight="1" x14ac:dyDescent="0.2">
      <c r="A2373" s="136"/>
      <c r="B2373" s="221"/>
      <c r="C2373" s="75"/>
      <c r="D2373" s="161"/>
      <c r="E2373" s="22"/>
      <c r="F2373" s="136"/>
      <c r="G2373" s="26"/>
      <c r="H2373" s="27"/>
    </row>
    <row r="2374" spans="1:8" ht="11.25" customHeight="1" x14ac:dyDescent="0.2">
      <c r="A2374" s="136"/>
      <c r="B2374" s="222"/>
      <c r="C2374" s="75"/>
      <c r="D2374" s="162"/>
      <c r="E2374" s="22"/>
      <c r="F2374" s="136"/>
      <c r="G2374" s="26"/>
      <c r="H2374" s="27"/>
    </row>
    <row r="2375" spans="1:8" ht="11.25" customHeight="1" x14ac:dyDescent="0.2">
      <c r="A2375" s="136">
        <v>2</v>
      </c>
      <c r="B2375" s="158" t="s">
        <v>635</v>
      </c>
      <c r="C2375" s="72" t="s">
        <v>1350</v>
      </c>
      <c r="D2375" s="136" t="s">
        <v>9</v>
      </c>
      <c r="E2375" s="22" t="s">
        <v>51</v>
      </c>
      <c r="F2375" s="178">
        <v>2</v>
      </c>
      <c r="G2375" s="26">
        <v>3.6008427151912765</v>
      </c>
      <c r="H2375" s="27">
        <f t="shared" ref="H2375" si="586">F2375*G2375</f>
        <v>7.201685430382553</v>
      </c>
    </row>
    <row r="2376" spans="1:8" ht="11.25" customHeight="1" x14ac:dyDescent="0.2">
      <c r="A2376" s="136"/>
      <c r="B2376" s="158"/>
      <c r="C2376" s="73"/>
      <c r="D2376" s="136"/>
      <c r="E2376" s="22"/>
      <c r="F2376" s="179"/>
      <c r="G2376" s="26"/>
      <c r="H2376" s="27"/>
    </row>
    <row r="2377" spans="1:8" ht="11.25" customHeight="1" x14ac:dyDescent="0.2">
      <c r="A2377" s="136"/>
      <c r="B2377" s="158"/>
      <c r="C2377" s="73"/>
      <c r="D2377" s="136"/>
      <c r="E2377" s="22"/>
      <c r="F2377" s="179"/>
      <c r="G2377" s="26"/>
      <c r="H2377" s="27"/>
    </row>
    <row r="2378" spans="1:8" ht="11.25" customHeight="1" x14ac:dyDescent="0.2">
      <c r="A2378" s="136"/>
      <c r="B2378" s="158"/>
      <c r="C2378" s="74"/>
      <c r="D2378" s="136"/>
      <c r="E2378" s="22"/>
      <c r="F2378" s="180"/>
      <c r="G2378" s="26"/>
      <c r="H2378" s="27"/>
    </row>
    <row r="2379" spans="1:8" ht="11.25" customHeight="1" x14ac:dyDescent="0.2">
      <c r="A2379" s="136">
        <v>3</v>
      </c>
      <c r="B2379" s="198" t="s">
        <v>632</v>
      </c>
      <c r="C2379" s="99" t="s">
        <v>1343</v>
      </c>
      <c r="D2379" s="136" t="s">
        <v>9</v>
      </c>
      <c r="E2379" s="22" t="s">
        <v>51</v>
      </c>
      <c r="F2379" s="136">
        <v>2</v>
      </c>
      <c r="G2379" s="26">
        <v>2.7970196846313322</v>
      </c>
      <c r="H2379" s="27">
        <f t="shared" ref="H2379" si="587">F2379*G2379</f>
        <v>5.5940393692626644</v>
      </c>
    </row>
    <row r="2380" spans="1:8" ht="11.25" customHeight="1" x14ac:dyDescent="0.2">
      <c r="A2380" s="136"/>
      <c r="B2380" s="199"/>
      <c r="C2380" s="100"/>
      <c r="D2380" s="136"/>
      <c r="E2380" s="22"/>
      <c r="F2380" s="136"/>
      <c r="G2380" s="26"/>
      <c r="H2380" s="27"/>
    </row>
    <row r="2381" spans="1:8" ht="11.25" customHeight="1" x14ac:dyDescent="0.2">
      <c r="A2381" s="136"/>
      <c r="B2381" s="199"/>
      <c r="C2381" s="100"/>
      <c r="D2381" s="136"/>
      <c r="E2381" s="22"/>
      <c r="F2381" s="136"/>
      <c r="G2381" s="26"/>
      <c r="H2381" s="27"/>
    </row>
    <row r="2382" spans="1:8" ht="11.25" customHeight="1" x14ac:dyDescent="0.2">
      <c r="A2382" s="136"/>
      <c r="B2382" s="200"/>
      <c r="C2382" s="101"/>
      <c r="D2382" s="136"/>
      <c r="E2382" s="22"/>
      <c r="F2382" s="136"/>
      <c r="G2382" s="26"/>
      <c r="H2382" s="27"/>
    </row>
    <row r="2383" spans="1:8" ht="11.25" customHeight="1" x14ac:dyDescent="0.2">
      <c r="A2383" s="136">
        <v>4</v>
      </c>
      <c r="B2383" s="198" t="s">
        <v>636</v>
      </c>
      <c r="C2383" s="99" t="s">
        <v>1351</v>
      </c>
      <c r="D2383" s="136" t="s">
        <v>9</v>
      </c>
      <c r="E2383" s="22" t="s">
        <v>51</v>
      </c>
      <c r="F2383" s="136">
        <v>10</v>
      </c>
      <c r="G2383" s="26">
        <v>2.1420527708417483</v>
      </c>
      <c r="H2383" s="27">
        <f t="shared" ref="H2383" si="588">F2383*G2383</f>
        <v>21.420527708417481</v>
      </c>
    </row>
    <row r="2384" spans="1:8" ht="11.25" customHeight="1" x14ac:dyDescent="0.2">
      <c r="A2384" s="136"/>
      <c r="B2384" s="199"/>
      <c r="C2384" s="100"/>
      <c r="D2384" s="136"/>
      <c r="E2384" s="22"/>
      <c r="F2384" s="136"/>
      <c r="G2384" s="26"/>
      <c r="H2384" s="27"/>
    </row>
    <row r="2385" spans="1:8" ht="11.25" customHeight="1" x14ac:dyDescent="0.2">
      <c r="A2385" s="136"/>
      <c r="B2385" s="199"/>
      <c r="C2385" s="100"/>
      <c r="D2385" s="136"/>
      <c r="E2385" s="22"/>
      <c r="F2385" s="136"/>
      <c r="G2385" s="26"/>
      <c r="H2385" s="27"/>
    </row>
    <row r="2386" spans="1:8" ht="11.25" customHeight="1" x14ac:dyDescent="0.2">
      <c r="A2386" s="136"/>
      <c r="B2386" s="200"/>
      <c r="C2386" s="101"/>
      <c r="D2386" s="136"/>
      <c r="E2386" s="22"/>
      <c r="F2386" s="136"/>
      <c r="G2386" s="26"/>
      <c r="H2386" s="27"/>
    </row>
    <row r="2387" spans="1:8" ht="11.25" customHeight="1" x14ac:dyDescent="0.2">
      <c r="A2387" s="157"/>
      <c r="B2387" s="247" t="s">
        <v>637</v>
      </c>
      <c r="C2387" s="49" t="s">
        <v>1352</v>
      </c>
      <c r="D2387" s="186"/>
      <c r="E2387" s="22"/>
      <c r="F2387" s="157"/>
      <c r="G2387" s="26">
        <v>0</v>
      </c>
      <c r="H2387" s="27">
        <f t="shared" ref="H2387" si="589">F2387*G2387</f>
        <v>0</v>
      </c>
    </row>
    <row r="2388" spans="1:8" ht="11.25" customHeight="1" x14ac:dyDescent="0.2">
      <c r="A2388" s="157"/>
      <c r="B2388" s="248"/>
      <c r="C2388" s="49"/>
      <c r="D2388" s="186"/>
      <c r="E2388" s="22"/>
      <c r="F2388" s="157"/>
      <c r="G2388" s="26"/>
      <c r="H2388" s="27"/>
    </row>
    <row r="2389" spans="1:8" ht="11.25" customHeight="1" x14ac:dyDescent="0.2">
      <c r="A2389" s="157"/>
      <c r="B2389" s="248"/>
      <c r="C2389" s="49"/>
      <c r="D2389" s="186"/>
      <c r="E2389" s="22"/>
      <c r="F2389" s="157"/>
      <c r="G2389" s="26"/>
      <c r="H2389" s="27"/>
    </row>
    <row r="2390" spans="1:8" ht="11.25" customHeight="1" x14ac:dyDescent="0.2">
      <c r="A2390" s="157"/>
      <c r="B2390" s="249"/>
      <c r="C2390" s="49"/>
      <c r="D2390" s="186"/>
      <c r="E2390" s="22"/>
      <c r="F2390" s="157"/>
      <c r="G2390" s="26"/>
      <c r="H2390" s="27"/>
    </row>
    <row r="2391" spans="1:8" ht="11.25" customHeight="1" x14ac:dyDescent="0.2">
      <c r="A2391" s="136">
        <v>1</v>
      </c>
      <c r="B2391" s="220" t="s">
        <v>638</v>
      </c>
      <c r="C2391" s="53" t="s">
        <v>1353</v>
      </c>
      <c r="D2391" s="160" t="s">
        <v>9</v>
      </c>
      <c r="E2391" s="22" t="s">
        <v>51</v>
      </c>
      <c r="F2391" s="136">
        <v>2</v>
      </c>
      <c r="G2391" s="26">
        <v>1115.9140543915018</v>
      </c>
      <c r="H2391" s="27">
        <f t="shared" ref="H2391" si="590">F2391*G2391</f>
        <v>2231.8281087830037</v>
      </c>
    </row>
    <row r="2392" spans="1:8" ht="11.25" customHeight="1" x14ac:dyDescent="0.2">
      <c r="A2392" s="136"/>
      <c r="B2392" s="221"/>
      <c r="C2392" s="54"/>
      <c r="D2392" s="161"/>
      <c r="E2392" s="22"/>
      <c r="F2392" s="136"/>
      <c r="G2392" s="26"/>
      <c r="H2392" s="27"/>
    </row>
    <row r="2393" spans="1:8" ht="11.25" customHeight="1" x14ac:dyDescent="0.2">
      <c r="A2393" s="136"/>
      <c r="B2393" s="221"/>
      <c r="C2393" s="54"/>
      <c r="D2393" s="161"/>
      <c r="E2393" s="22"/>
      <c r="F2393" s="136"/>
      <c r="G2393" s="26"/>
      <c r="H2393" s="27"/>
    </row>
    <row r="2394" spans="1:8" ht="11.25" customHeight="1" x14ac:dyDescent="0.2">
      <c r="A2394" s="136"/>
      <c r="B2394" s="222"/>
      <c r="C2394" s="55"/>
      <c r="D2394" s="162"/>
      <c r="E2394" s="22"/>
      <c r="F2394" s="136"/>
      <c r="G2394" s="26"/>
      <c r="H2394" s="27"/>
    </row>
    <row r="2395" spans="1:8" ht="11.25" customHeight="1" x14ac:dyDescent="0.2">
      <c r="A2395" s="136">
        <v>2</v>
      </c>
      <c r="B2395" s="158" t="s">
        <v>639</v>
      </c>
      <c r="C2395" s="53" t="s">
        <v>1354</v>
      </c>
      <c r="D2395" s="160" t="s">
        <v>9</v>
      </c>
      <c r="E2395" s="22" t="s">
        <v>51</v>
      </c>
      <c r="F2395" s="178">
        <v>1</v>
      </c>
      <c r="G2395" s="26">
        <v>173.07209099892657</v>
      </c>
      <c r="H2395" s="27">
        <f t="shared" ref="H2395" si="591">F2395*G2395</f>
        <v>173.07209099892657</v>
      </c>
    </row>
    <row r="2396" spans="1:8" ht="11.25" customHeight="1" x14ac:dyDescent="0.2">
      <c r="A2396" s="136"/>
      <c r="B2396" s="158"/>
      <c r="C2396" s="54"/>
      <c r="D2396" s="161"/>
      <c r="E2396" s="22"/>
      <c r="F2396" s="179"/>
      <c r="G2396" s="26"/>
      <c r="H2396" s="27"/>
    </row>
    <row r="2397" spans="1:8" ht="11.25" customHeight="1" x14ac:dyDescent="0.2">
      <c r="A2397" s="136"/>
      <c r="B2397" s="158"/>
      <c r="C2397" s="54"/>
      <c r="D2397" s="161"/>
      <c r="E2397" s="22"/>
      <c r="F2397" s="179"/>
      <c r="G2397" s="26"/>
      <c r="H2397" s="27"/>
    </row>
    <row r="2398" spans="1:8" ht="11.25" customHeight="1" x14ac:dyDescent="0.2">
      <c r="A2398" s="136"/>
      <c r="B2398" s="158"/>
      <c r="C2398" s="55"/>
      <c r="D2398" s="162"/>
      <c r="E2398" s="22"/>
      <c r="F2398" s="180"/>
      <c r="G2398" s="26"/>
      <c r="H2398" s="27"/>
    </row>
    <row r="2399" spans="1:8" ht="11.25" customHeight="1" x14ac:dyDescent="0.2">
      <c r="A2399" s="136">
        <v>3</v>
      </c>
      <c r="B2399" s="158" t="s">
        <v>1355</v>
      </c>
      <c r="C2399" s="102" t="s">
        <v>1356</v>
      </c>
      <c r="D2399" s="160" t="s">
        <v>9</v>
      </c>
      <c r="E2399" s="22" t="s">
        <v>51</v>
      </c>
      <c r="F2399" s="178">
        <v>1</v>
      </c>
      <c r="G2399" s="26">
        <v>1755.3081357406274</v>
      </c>
      <c r="H2399" s="27">
        <f t="shared" ref="H2399" si="592">F2399*G2399</f>
        <v>1755.3081357406274</v>
      </c>
    </row>
    <row r="2400" spans="1:8" ht="11.25" customHeight="1" x14ac:dyDescent="0.2">
      <c r="A2400" s="136"/>
      <c r="B2400" s="158"/>
      <c r="C2400" s="82"/>
      <c r="D2400" s="161"/>
      <c r="E2400" s="22"/>
      <c r="F2400" s="179"/>
      <c r="G2400" s="26"/>
      <c r="H2400" s="27"/>
    </row>
    <row r="2401" spans="1:8" ht="11.25" customHeight="1" x14ac:dyDescent="0.2">
      <c r="A2401" s="136"/>
      <c r="B2401" s="158"/>
      <c r="C2401" s="82"/>
      <c r="D2401" s="161"/>
      <c r="E2401" s="22"/>
      <c r="F2401" s="179"/>
      <c r="G2401" s="26"/>
      <c r="H2401" s="27"/>
    </row>
    <row r="2402" spans="1:8" ht="11.25" customHeight="1" x14ac:dyDescent="0.2">
      <c r="A2402" s="136"/>
      <c r="B2402" s="158"/>
      <c r="C2402" s="83"/>
      <c r="D2402" s="162"/>
      <c r="E2402" s="22"/>
      <c r="F2402" s="180"/>
      <c r="G2402" s="26"/>
      <c r="H2402" s="27"/>
    </row>
    <row r="2403" spans="1:8" ht="11.25" customHeight="1" x14ac:dyDescent="0.2">
      <c r="A2403" s="136">
        <v>4</v>
      </c>
      <c r="B2403" s="158" t="s">
        <v>640</v>
      </c>
      <c r="C2403" s="99" t="s">
        <v>1357</v>
      </c>
      <c r="D2403" s="160" t="s">
        <v>9</v>
      </c>
      <c r="E2403" s="22" t="s">
        <v>51</v>
      </c>
      <c r="F2403" s="178">
        <v>2</v>
      </c>
      <c r="G2403" s="26">
        <v>1489.9451665803385</v>
      </c>
      <c r="H2403" s="27">
        <f t="shared" ref="H2403" si="593">F2403*G2403</f>
        <v>2979.8903331606771</v>
      </c>
    </row>
    <row r="2404" spans="1:8" ht="11.25" customHeight="1" x14ac:dyDescent="0.2">
      <c r="A2404" s="136"/>
      <c r="B2404" s="158"/>
      <c r="C2404" s="100"/>
      <c r="D2404" s="161"/>
      <c r="E2404" s="22"/>
      <c r="F2404" s="179"/>
      <c r="G2404" s="26"/>
      <c r="H2404" s="27"/>
    </row>
    <row r="2405" spans="1:8" ht="11.25" customHeight="1" x14ac:dyDescent="0.2">
      <c r="A2405" s="136"/>
      <c r="B2405" s="158"/>
      <c r="C2405" s="100"/>
      <c r="D2405" s="161"/>
      <c r="E2405" s="22"/>
      <c r="F2405" s="179"/>
      <c r="G2405" s="26"/>
      <c r="H2405" s="27"/>
    </row>
    <row r="2406" spans="1:8" ht="11.25" customHeight="1" x14ac:dyDescent="0.2">
      <c r="A2406" s="136"/>
      <c r="B2406" s="158"/>
      <c r="C2406" s="101"/>
      <c r="D2406" s="162"/>
      <c r="E2406" s="22"/>
      <c r="F2406" s="180"/>
      <c r="G2406" s="26"/>
      <c r="H2406" s="27"/>
    </row>
    <row r="2407" spans="1:8" ht="11.25" customHeight="1" x14ac:dyDescent="0.2">
      <c r="A2407" s="136">
        <v>5</v>
      </c>
      <c r="B2407" s="158" t="s">
        <v>1358</v>
      </c>
      <c r="C2407" s="53" t="s">
        <v>1359</v>
      </c>
      <c r="D2407" s="160" t="s">
        <v>9</v>
      </c>
      <c r="E2407" s="22" t="s">
        <v>51</v>
      </c>
      <c r="F2407" s="178">
        <v>1</v>
      </c>
      <c r="G2407" s="26">
        <v>1077.8651665803386</v>
      </c>
      <c r="H2407" s="27">
        <f t="shared" ref="H2407" si="594">F2407*G2407</f>
        <v>1077.8651665803386</v>
      </c>
    </row>
    <row r="2408" spans="1:8" ht="11.25" customHeight="1" x14ac:dyDescent="0.2">
      <c r="A2408" s="136"/>
      <c r="B2408" s="158"/>
      <c r="C2408" s="54"/>
      <c r="D2408" s="161"/>
      <c r="E2408" s="22"/>
      <c r="F2408" s="179"/>
      <c r="G2408" s="26"/>
      <c r="H2408" s="27"/>
    </row>
    <row r="2409" spans="1:8" ht="11.25" customHeight="1" x14ac:dyDescent="0.2">
      <c r="A2409" s="136"/>
      <c r="B2409" s="158"/>
      <c r="C2409" s="54"/>
      <c r="D2409" s="161"/>
      <c r="E2409" s="22"/>
      <c r="F2409" s="179"/>
      <c r="G2409" s="26"/>
      <c r="H2409" s="27"/>
    </row>
    <row r="2410" spans="1:8" ht="11.25" customHeight="1" x14ac:dyDescent="0.2">
      <c r="A2410" s="136"/>
      <c r="B2410" s="158"/>
      <c r="C2410" s="55"/>
      <c r="D2410" s="162"/>
      <c r="E2410" s="22"/>
      <c r="F2410" s="180"/>
      <c r="G2410" s="26"/>
      <c r="H2410" s="27"/>
    </row>
    <row r="2411" spans="1:8" ht="11.25" customHeight="1" x14ac:dyDescent="0.2">
      <c r="A2411" s="136">
        <v>6</v>
      </c>
      <c r="B2411" s="158" t="s">
        <v>1360</v>
      </c>
      <c r="C2411" s="77" t="s">
        <v>1361</v>
      </c>
      <c r="D2411" s="160" t="s">
        <v>9</v>
      </c>
      <c r="E2411" s="22" t="s">
        <v>51</v>
      </c>
      <c r="F2411" s="178">
        <v>2</v>
      </c>
      <c r="G2411" s="159">
        <v>314.48696658033862</v>
      </c>
      <c r="H2411" s="27">
        <f t="shared" ref="H2411" si="595">F2411*G2411</f>
        <v>628.97393316067723</v>
      </c>
    </row>
    <row r="2412" spans="1:8" ht="11.25" customHeight="1" x14ac:dyDescent="0.2">
      <c r="A2412" s="136"/>
      <c r="B2412" s="158"/>
      <c r="C2412" s="78"/>
      <c r="D2412" s="161"/>
      <c r="E2412" s="22"/>
      <c r="F2412" s="179"/>
      <c r="G2412" s="159"/>
      <c r="H2412" s="27"/>
    </row>
    <row r="2413" spans="1:8" ht="11.25" customHeight="1" x14ac:dyDescent="0.2">
      <c r="A2413" s="136"/>
      <c r="B2413" s="158"/>
      <c r="C2413" s="78"/>
      <c r="D2413" s="161"/>
      <c r="E2413" s="22"/>
      <c r="F2413" s="179"/>
      <c r="G2413" s="159"/>
      <c r="H2413" s="27"/>
    </row>
    <row r="2414" spans="1:8" ht="11.25" customHeight="1" x14ac:dyDescent="0.2">
      <c r="A2414" s="136"/>
      <c r="B2414" s="158"/>
      <c r="C2414" s="79"/>
      <c r="D2414" s="162"/>
      <c r="E2414" s="22"/>
      <c r="F2414" s="180"/>
      <c r="G2414" s="159"/>
      <c r="H2414" s="27"/>
    </row>
    <row r="2415" spans="1:8" ht="11.25" customHeight="1" x14ac:dyDescent="0.2">
      <c r="A2415" s="136">
        <v>7</v>
      </c>
      <c r="B2415" s="158" t="s">
        <v>641</v>
      </c>
      <c r="C2415" s="72" t="s">
        <v>1362</v>
      </c>
      <c r="D2415" s="160" t="s">
        <v>9</v>
      </c>
      <c r="E2415" s="22" t="s">
        <v>51</v>
      </c>
      <c r="F2415" s="178">
        <v>8</v>
      </c>
      <c r="G2415" s="26">
        <v>51.369301603103679</v>
      </c>
      <c r="H2415" s="27">
        <f t="shared" ref="H2415" si="596">F2415*G2415</f>
        <v>410.95441282482943</v>
      </c>
    </row>
    <row r="2416" spans="1:8" ht="11.25" customHeight="1" x14ac:dyDescent="0.2">
      <c r="A2416" s="136"/>
      <c r="B2416" s="158"/>
      <c r="C2416" s="73"/>
      <c r="D2416" s="161"/>
      <c r="E2416" s="22"/>
      <c r="F2416" s="179"/>
      <c r="G2416" s="26"/>
      <c r="H2416" s="27"/>
    </row>
    <row r="2417" spans="1:8" ht="11.25" customHeight="1" x14ac:dyDescent="0.2">
      <c r="A2417" s="136"/>
      <c r="B2417" s="158"/>
      <c r="C2417" s="73"/>
      <c r="D2417" s="161"/>
      <c r="E2417" s="22"/>
      <c r="F2417" s="179"/>
      <c r="G2417" s="26"/>
      <c r="H2417" s="27"/>
    </row>
    <row r="2418" spans="1:8" ht="12.2" customHeight="1" x14ac:dyDescent="0.2">
      <c r="A2418" s="136"/>
      <c r="B2418" s="158"/>
      <c r="C2418" s="74"/>
      <c r="D2418" s="162"/>
      <c r="E2418" s="22"/>
      <c r="F2418" s="180"/>
      <c r="G2418" s="26"/>
      <c r="H2418" s="27"/>
    </row>
    <row r="2419" spans="1:8" ht="11.25" customHeight="1" x14ac:dyDescent="0.2">
      <c r="A2419" s="136">
        <v>8</v>
      </c>
      <c r="B2419" s="158" t="s">
        <v>642</v>
      </c>
      <c r="C2419" s="72" t="s">
        <v>1363</v>
      </c>
      <c r="D2419" s="160" t="s">
        <v>9</v>
      </c>
      <c r="E2419" s="22" t="s">
        <v>51</v>
      </c>
      <c r="F2419" s="178">
        <v>7</v>
      </c>
      <c r="G2419" s="26">
        <v>27.631181263727676</v>
      </c>
      <c r="H2419" s="27">
        <f t="shared" ref="H2419" si="597">F2419*G2419</f>
        <v>193.41826884609372</v>
      </c>
    </row>
    <row r="2420" spans="1:8" ht="11.25" customHeight="1" x14ac:dyDescent="0.2">
      <c r="A2420" s="136"/>
      <c r="B2420" s="158"/>
      <c r="C2420" s="73"/>
      <c r="D2420" s="161"/>
      <c r="E2420" s="22"/>
      <c r="F2420" s="179"/>
      <c r="G2420" s="26"/>
      <c r="H2420" s="27"/>
    </row>
    <row r="2421" spans="1:8" ht="11.25" customHeight="1" x14ac:dyDescent="0.2">
      <c r="A2421" s="136"/>
      <c r="B2421" s="158"/>
      <c r="C2421" s="73"/>
      <c r="D2421" s="161"/>
      <c r="E2421" s="22"/>
      <c r="F2421" s="179"/>
      <c r="G2421" s="26"/>
      <c r="H2421" s="27"/>
    </row>
    <row r="2422" spans="1:8" ht="11.25" customHeight="1" x14ac:dyDescent="0.2">
      <c r="A2422" s="136"/>
      <c r="B2422" s="158"/>
      <c r="C2422" s="74"/>
      <c r="D2422" s="162"/>
      <c r="E2422" s="22"/>
      <c r="F2422" s="180"/>
      <c r="G2422" s="26"/>
      <c r="H2422" s="27"/>
    </row>
    <row r="2423" spans="1:8" ht="11.25" customHeight="1" x14ac:dyDescent="0.2">
      <c r="A2423" s="136">
        <v>9</v>
      </c>
      <c r="B2423" s="158" t="s">
        <v>643</v>
      </c>
      <c r="C2423" s="53" t="s">
        <v>1364</v>
      </c>
      <c r="D2423" s="160" t="s">
        <v>9</v>
      </c>
      <c r="E2423" s="22" t="s">
        <v>51</v>
      </c>
      <c r="F2423" s="178">
        <v>5</v>
      </c>
      <c r="G2423" s="26">
        <v>14.747306997558669</v>
      </c>
      <c r="H2423" s="27">
        <f t="shared" ref="H2423" si="598">F2423*G2423</f>
        <v>73.736534987793348</v>
      </c>
    </row>
    <row r="2424" spans="1:8" ht="11.25" customHeight="1" x14ac:dyDescent="0.2">
      <c r="A2424" s="136"/>
      <c r="B2424" s="158"/>
      <c r="C2424" s="54"/>
      <c r="D2424" s="161"/>
      <c r="E2424" s="22"/>
      <c r="F2424" s="179"/>
      <c r="G2424" s="26"/>
      <c r="H2424" s="27"/>
    </row>
    <row r="2425" spans="1:8" ht="11.25" customHeight="1" x14ac:dyDescent="0.2">
      <c r="A2425" s="136"/>
      <c r="B2425" s="158"/>
      <c r="C2425" s="54"/>
      <c r="D2425" s="161"/>
      <c r="E2425" s="22"/>
      <c r="F2425" s="179"/>
      <c r="G2425" s="26"/>
      <c r="H2425" s="27"/>
    </row>
    <row r="2426" spans="1:8" ht="11.25" customHeight="1" x14ac:dyDescent="0.2">
      <c r="A2426" s="136"/>
      <c r="B2426" s="158"/>
      <c r="C2426" s="55"/>
      <c r="D2426" s="162"/>
      <c r="E2426" s="22"/>
      <c r="F2426" s="180"/>
      <c r="G2426" s="26"/>
      <c r="H2426" s="27"/>
    </row>
    <row r="2427" spans="1:8" ht="11.25" customHeight="1" x14ac:dyDescent="0.2">
      <c r="A2427" s="136">
        <v>10</v>
      </c>
      <c r="B2427" s="158" t="s">
        <v>644</v>
      </c>
      <c r="C2427" s="72" t="s">
        <v>1365</v>
      </c>
      <c r="D2427" s="160" t="s">
        <v>9</v>
      </c>
      <c r="E2427" s="22" t="s">
        <v>51</v>
      </c>
      <c r="F2427" s="178">
        <v>2</v>
      </c>
      <c r="G2427" s="26">
        <v>21.890511698876047</v>
      </c>
      <c r="H2427" s="27">
        <f t="shared" ref="H2427" si="599">F2427*G2427</f>
        <v>43.781023397752094</v>
      </c>
    </row>
    <row r="2428" spans="1:8" ht="11.25" customHeight="1" x14ac:dyDescent="0.2">
      <c r="A2428" s="136"/>
      <c r="B2428" s="158"/>
      <c r="C2428" s="73"/>
      <c r="D2428" s="161"/>
      <c r="E2428" s="22"/>
      <c r="F2428" s="179"/>
      <c r="G2428" s="26"/>
      <c r="H2428" s="27"/>
    </row>
    <row r="2429" spans="1:8" ht="11.25" customHeight="1" x14ac:dyDescent="0.2">
      <c r="A2429" s="136"/>
      <c r="B2429" s="158"/>
      <c r="C2429" s="73"/>
      <c r="D2429" s="161"/>
      <c r="E2429" s="22"/>
      <c r="F2429" s="179"/>
      <c r="G2429" s="26"/>
      <c r="H2429" s="27"/>
    </row>
    <row r="2430" spans="1:8" ht="11.25" customHeight="1" x14ac:dyDescent="0.2">
      <c r="A2430" s="136"/>
      <c r="B2430" s="158"/>
      <c r="C2430" s="74"/>
      <c r="D2430" s="162"/>
      <c r="E2430" s="22"/>
      <c r="F2430" s="180"/>
      <c r="G2430" s="26"/>
      <c r="H2430" s="27"/>
    </row>
    <row r="2431" spans="1:8" ht="11.25" customHeight="1" x14ac:dyDescent="0.2">
      <c r="A2431" s="136">
        <v>11</v>
      </c>
      <c r="B2431" s="158" t="s">
        <v>645</v>
      </c>
      <c r="C2431" s="72" t="s">
        <v>1366</v>
      </c>
      <c r="D2431" s="160" t="s">
        <v>9</v>
      </c>
      <c r="E2431" s="22" t="s">
        <v>51</v>
      </c>
      <c r="F2431" s="178">
        <v>6</v>
      </c>
      <c r="G2431" s="26">
        <v>12.060518286053387</v>
      </c>
      <c r="H2431" s="27">
        <f t="shared" ref="H2431" si="600">F2431*G2431</f>
        <v>72.363109716320324</v>
      </c>
    </row>
    <row r="2432" spans="1:8" ht="11.25" customHeight="1" x14ac:dyDescent="0.2">
      <c r="A2432" s="136"/>
      <c r="B2432" s="158"/>
      <c r="C2432" s="73"/>
      <c r="D2432" s="161"/>
      <c r="E2432" s="22"/>
      <c r="F2432" s="179"/>
      <c r="G2432" s="26"/>
      <c r="H2432" s="27"/>
    </row>
    <row r="2433" spans="1:8" ht="11.25" customHeight="1" x14ac:dyDescent="0.2">
      <c r="A2433" s="136"/>
      <c r="B2433" s="158"/>
      <c r="C2433" s="73"/>
      <c r="D2433" s="161"/>
      <c r="E2433" s="22"/>
      <c r="F2433" s="179"/>
      <c r="G2433" s="26"/>
      <c r="H2433" s="27"/>
    </row>
    <row r="2434" spans="1:8" ht="11.25" customHeight="1" x14ac:dyDescent="0.2">
      <c r="A2434" s="136"/>
      <c r="B2434" s="158"/>
      <c r="C2434" s="74"/>
      <c r="D2434" s="162"/>
      <c r="E2434" s="22"/>
      <c r="F2434" s="180"/>
      <c r="G2434" s="26"/>
      <c r="H2434" s="27"/>
    </row>
    <row r="2435" spans="1:8" ht="11.25" customHeight="1" x14ac:dyDescent="0.2">
      <c r="A2435" s="136">
        <v>12</v>
      </c>
      <c r="B2435" s="237" t="s">
        <v>646</v>
      </c>
      <c r="C2435" s="96" t="s">
        <v>1367</v>
      </c>
      <c r="D2435" s="286" t="s">
        <v>9</v>
      </c>
      <c r="E2435" s="22" t="s">
        <v>51</v>
      </c>
      <c r="F2435" s="178">
        <v>3</v>
      </c>
      <c r="G2435" s="26">
        <v>59.486390252584705</v>
      </c>
      <c r="H2435" s="27">
        <f t="shared" ref="H2435" si="601">F2435*G2435</f>
        <v>178.45917075775412</v>
      </c>
    </row>
    <row r="2436" spans="1:8" ht="11.25" customHeight="1" x14ac:dyDescent="0.2">
      <c r="A2436" s="136"/>
      <c r="B2436" s="354"/>
      <c r="C2436" s="97"/>
      <c r="D2436" s="287"/>
      <c r="E2436" s="22"/>
      <c r="F2436" s="179"/>
      <c r="G2436" s="26"/>
      <c r="H2436" s="27"/>
    </row>
    <row r="2437" spans="1:8" ht="11.25" customHeight="1" x14ac:dyDescent="0.2">
      <c r="A2437" s="136"/>
      <c r="B2437" s="354"/>
      <c r="C2437" s="97"/>
      <c r="D2437" s="287"/>
      <c r="E2437" s="22"/>
      <c r="F2437" s="179"/>
      <c r="G2437" s="26"/>
      <c r="H2437" s="27"/>
    </row>
    <row r="2438" spans="1:8" ht="11.25" customHeight="1" x14ac:dyDescent="0.2">
      <c r="A2438" s="136"/>
      <c r="B2438" s="355"/>
      <c r="C2438" s="98"/>
      <c r="D2438" s="353"/>
      <c r="E2438" s="22"/>
      <c r="F2438" s="180"/>
      <c r="G2438" s="26"/>
      <c r="H2438" s="27"/>
    </row>
    <row r="2439" spans="1:8" ht="11.25" customHeight="1" x14ac:dyDescent="0.2">
      <c r="A2439" s="136">
        <v>13</v>
      </c>
      <c r="B2439" s="158" t="s">
        <v>647</v>
      </c>
      <c r="C2439" s="96" t="s">
        <v>1368</v>
      </c>
      <c r="D2439" s="136" t="s">
        <v>32</v>
      </c>
      <c r="E2439" s="22" t="s">
        <v>50</v>
      </c>
      <c r="F2439" s="178">
        <v>2</v>
      </c>
      <c r="G2439" s="26">
        <v>221.49300000000002</v>
      </c>
      <c r="H2439" s="27">
        <f t="shared" ref="H2439" si="602">F2439*G2439</f>
        <v>442.98600000000005</v>
      </c>
    </row>
    <row r="2440" spans="1:8" ht="11.25" customHeight="1" x14ac:dyDescent="0.2">
      <c r="A2440" s="136"/>
      <c r="B2440" s="158"/>
      <c r="C2440" s="97"/>
      <c r="D2440" s="136"/>
      <c r="E2440" s="22"/>
      <c r="F2440" s="179"/>
      <c r="G2440" s="26"/>
      <c r="H2440" s="27"/>
    </row>
    <row r="2441" spans="1:8" ht="11.25" customHeight="1" x14ac:dyDescent="0.2">
      <c r="A2441" s="136"/>
      <c r="B2441" s="158"/>
      <c r="C2441" s="97"/>
      <c r="D2441" s="136"/>
      <c r="E2441" s="22"/>
      <c r="F2441" s="179"/>
      <c r="G2441" s="26"/>
      <c r="H2441" s="27"/>
    </row>
    <row r="2442" spans="1:8" ht="11.25" customHeight="1" x14ac:dyDescent="0.2">
      <c r="A2442" s="136"/>
      <c r="B2442" s="158"/>
      <c r="C2442" s="98"/>
      <c r="D2442" s="136"/>
      <c r="E2442" s="22"/>
      <c r="F2442" s="180"/>
      <c r="G2442" s="26"/>
      <c r="H2442" s="27"/>
    </row>
    <row r="2443" spans="1:8" ht="11.25" customHeight="1" x14ac:dyDescent="0.2">
      <c r="A2443" s="136">
        <v>14</v>
      </c>
      <c r="B2443" s="351" t="s">
        <v>648</v>
      </c>
      <c r="C2443" s="96" t="s">
        <v>1369</v>
      </c>
      <c r="D2443" s="186" t="s">
        <v>9</v>
      </c>
      <c r="E2443" s="22" t="s">
        <v>51</v>
      </c>
      <c r="F2443" s="178">
        <v>10</v>
      </c>
      <c r="G2443" s="26">
        <v>5.2265431757635863</v>
      </c>
      <c r="H2443" s="27">
        <f t="shared" ref="H2443" si="603">F2443*G2443</f>
        <v>52.265431757635866</v>
      </c>
    </row>
    <row r="2444" spans="1:8" ht="11.25" customHeight="1" x14ac:dyDescent="0.2">
      <c r="A2444" s="136"/>
      <c r="B2444" s="316"/>
      <c r="C2444" s="97"/>
      <c r="D2444" s="186"/>
      <c r="E2444" s="22"/>
      <c r="F2444" s="179"/>
      <c r="G2444" s="26"/>
      <c r="H2444" s="27"/>
    </row>
    <row r="2445" spans="1:8" ht="11.25" customHeight="1" x14ac:dyDescent="0.2">
      <c r="A2445" s="136"/>
      <c r="B2445" s="316"/>
      <c r="C2445" s="97"/>
      <c r="D2445" s="186"/>
      <c r="E2445" s="22"/>
      <c r="F2445" s="179"/>
      <c r="G2445" s="26"/>
      <c r="H2445" s="27"/>
    </row>
    <row r="2446" spans="1:8" ht="11.25" customHeight="1" x14ac:dyDescent="0.2">
      <c r="A2446" s="136"/>
      <c r="B2446" s="352"/>
      <c r="C2446" s="98"/>
      <c r="D2446" s="186"/>
      <c r="E2446" s="22"/>
      <c r="F2446" s="180"/>
      <c r="G2446" s="26"/>
      <c r="H2446" s="27"/>
    </row>
    <row r="2447" spans="1:8" ht="11.25" customHeight="1" x14ac:dyDescent="0.2">
      <c r="A2447" s="136">
        <v>15</v>
      </c>
      <c r="B2447" s="158" t="s">
        <v>649</v>
      </c>
      <c r="C2447" s="96" t="s">
        <v>1370</v>
      </c>
      <c r="D2447" s="186" t="s">
        <v>9</v>
      </c>
      <c r="E2447" s="22" t="s">
        <v>51</v>
      </c>
      <c r="F2447" s="178">
        <v>20</v>
      </c>
      <c r="G2447" s="26">
        <v>8.6336547726808757</v>
      </c>
      <c r="H2447" s="27">
        <f t="shared" ref="H2447" si="604">F2447*G2447</f>
        <v>172.67309545361752</v>
      </c>
    </row>
    <row r="2448" spans="1:8" ht="11.25" customHeight="1" x14ac:dyDescent="0.2">
      <c r="A2448" s="136"/>
      <c r="B2448" s="158"/>
      <c r="C2448" s="97"/>
      <c r="D2448" s="186"/>
      <c r="E2448" s="22"/>
      <c r="F2448" s="179"/>
      <c r="G2448" s="26"/>
      <c r="H2448" s="27"/>
    </row>
    <row r="2449" spans="1:8" ht="11.25" customHeight="1" x14ac:dyDescent="0.2">
      <c r="A2449" s="136"/>
      <c r="B2449" s="158"/>
      <c r="C2449" s="97"/>
      <c r="D2449" s="186"/>
      <c r="E2449" s="22"/>
      <c r="F2449" s="179"/>
      <c r="G2449" s="26"/>
      <c r="H2449" s="27"/>
    </row>
    <row r="2450" spans="1:8" ht="11.25" customHeight="1" x14ac:dyDescent="0.2">
      <c r="A2450" s="136"/>
      <c r="B2450" s="158"/>
      <c r="C2450" s="98"/>
      <c r="D2450" s="186"/>
      <c r="E2450" s="22"/>
      <c r="F2450" s="180"/>
      <c r="G2450" s="26"/>
      <c r="H2450" s="27"/>
    </row>
    <row r="2451" spans="1:8" ht="11.25" customHeight="1" x14ac:dyDescent="0.2">
      <c r="A2451" s="136">
        <v>16</v>
      </c>
      <c r="B2451" s="158" t="s">
        <v>650</v>
      </c>
      <c r="C2451" s="96" t="s">
        <v>1371</v>
      </c>
      <c r="D2451" s="186" t="s">
        <v>9</v>
      </c>
      <c r="E2451" s="22" t="s">
        <v>51</v>
      </c>
      <c r="F2451" s="178">
        <v>26</v>
      </c>
      <c r="G2451" s="26">
        <v>4.7633957366515203</v>
      </c>
      <c r="H2451" s="27">
        <f t="shared" ref="H2451" si="605">F2451*G2451</f>
        <v>123.84828915293953</v>
      </c>
    </row>
    <row r="2452" spans="1:8" ht="11.25" customHeight="1" x14ac:dyDescent="0.2">
      <c r="A2452" s="136"/>
      <c r="B2452" s="158"/>
      <c r="C2452" s="97"/>
      <c r="D2452" s="186"/>
      <c r="E2452" s="22"/>
      <c r="F2452" s="179"/>
      <c r="G2452" s="26"/>
      <c r="H2452" s="27"/>
    </row>
    <row r="2453" spans="1:8" ht="11.25" customHeight="1" x14ac:dyDescent="0.2">
      <c r="A2453" s="136"/>
      <c r="B2453" s="158"/>
      <c r="C2453" s="97"/>
      <c r="D2453" s="186"/>
      <c r="E2453" s="22"/>
      <c r="F2453" s="179"/>
      <c r="G2453" s="26"/>
      <c r="H2453" s="27"/>
    </row>
    <row r="2454" spans="1:8" ht="11.25" customHeight="1" x14ac:dyDescent="0.2">
      <c r="A2454" s="136"/>
      <c r="B2454" s="158"/>
      <c r="C2454" s="98"/>
      <c r="D2454" s="186"/>
      <c r="E2454" s="22"/>
      <c r="F2454" s="180"/>
      <c r="G2454" s="26"/>
      <c r="H2454" s="27"/>
    </row>
    <row r="2455" spans="1:8" ht="11.25" customHeight="1" x14ac:dyDescent="0.2">
      <c r="A2455" s="136">
        <v>17</v>
      </c>
      <c r="B2455" s="158" t="s">
        <v>651</v>
      </c>
      <c r="C2455" s="96" t="s">
        <v>1372</v>
      </c>
      <c r="D2455" s="136" t="s">
        <v>31</v>
      </c>
      <c r="E2455" s="22" t="s">
        <v>48</v>
      </c>
      <c r="F2455" s="178">
        <v>20</v>
      </c>
      <c r="G2455" s="26">
        <v>5.6513369162091012</v>
      </c>
      <c r="H2455" s="27">
        <f t="shared" ref="H2455" si="606">F2455*G2455</f>
        <v>113.02673832418202</v>
      </c>
    </row>
    <row r="2456" spans="1:8" ht="11.25" customHeight="1" x14ac:dyDescent="0.2">
      <c r="A2456" s="136"/>
      <c r="B2456" s="158"/>
      <c r="C2456" s="97"/>
      <c r="D2456" s="136"/>
      <c r="E2456" s="22"/>
      <c r="F2456" s="179"/>
      <c r="G2456" s="26"/>
      <c r="H2456" s="27"/>
    </row>
    <row r="2457" spans="1:8" ht="11.25" customHeight="1" x14ac:dyDescent="0.2">
      <c r="A2457" s="136"/>
      <c r="B2457" s="158"/>
      <c r="C2457" s="97"/>
      <c r="D2457" s="136"/>
      <c r="E2457" s="22"/>
      <c r="F2457" s="179"/>
      <c r="G2457" s="26"/>
      <c r="H2457" s="27"/>
    </row>
    <row r="2458" spans="1:8" ht="11.25" customHeight="1" x14ac:dyDescent="0.2">
      <c r="A2458" s="136"/>
      <c r="B2458" s="158"/>
      <c r="C2458" s="98"/>
      <c r="D2458" s="136"/>
      <c r="E2458" s="22"/>
      <c r="F2458" s="180"/>
      <c r="G2458" s="26"/>
      <c r="H2458" s="27"/>
    </row>
    <row r="2459" spans="1:8" ht="11.25" customHeight="1" x14ac:dyDescent="0.2">
      <c r="A2459" s="136">
        <v>18</v>
      </c>
      <c r="B2459" s="158" t="s">
        <v>652</v>
      </c>
      <c r="C2459" s="96" t="s">
        <v>1373</v>
      </c>
      <c r="D2459" s="136" t="s">
        <v>31</v>
      </c>
      <c r="E2459" s="22" t="s">
        <v>48</v>
      </c>
      <c r="F2459" s="178">
        <v>15</v>
      </c>
      <c r="G2459" s="26">
        <v>2.8803203633644792</v>
      </c>
      <c r="H2459" s="27">
        <f t="shared" ref="H2459" si="607">F2459*G2459</f>
        <v>43.204805450467191</v>
      </c>
    </row>
    <row r="2460" spans="1:8" ht="11.25" customHeight="1" x14ac:dyDescent="0.2">
      <c r="A2460" s="136"/>
      <c r="B2460" s="158"/>
      <c r="C2460" s="97"/>
      <c r="D2460" s="136"/>
      <c r="E2460" s="22"/>
      <c r="F2460" s="179"/>
      <c r="G2460" s="26"/>
      <c r="H2460" s="27"/>
    </row>
    <row r="2461" spans="1:8" ht="11.25" customHeight="1" x14ac:dyDescent="0.2">
      <c r="A2461" s="136"/>
      <c r="B2461" s="158"/>
      <c r="C2461" s="97"/>
      <c r="D2461" s="136"/>
      <c r="E2461" s="22"/>
      <c r="F2461" s="179"/>
      <c r="G2461" s="26"/>
      <c r="H2461" s="27"/>
    </row>
    <row r="2462" spans="1:8" ht="11.25" customHeight="1" x14ac:dyDescent="0.2">
      <c r="A2462" s="136"/>
      <c r="B2462" s="158"/>
      <c r="C2462" s="98"/>
      <c r="D2462" s="136"/>
      <c r="E2462" s="22"/>
      <c r="F2462" s="180"/>
      <c r="G2462" s="26"/>
      <c r="H2462" s="27"/>
    </row>
    <row r="2463" spans="1:8" ht="11.25" customHeight="1" x14ac:dyDescent="0.2">
      <c r="A2463" s="136">
        <v>19</v>
      </c>
      <c r="B2463" s="158" t="s">
        <v>653</v>
      </c>
      <c r="C2463" s="96" t="s">
        <v>1374</v>
      </c>
      <c r="D2463" s="136" t="s">
        <v>31</v>
      </c>
      <c r="E2463" s="22" t="s">
        <v>48</v>
      </c>
      <c r="F2463" s="178">
        <v>15</v>
      </c>
      <c r="G2463" s="26">
        <v>7.4672603131409963</v>
      </c>
      <c r="H2463" s="27">
        <f t="shared" ref="H2463" si="608">F2463*G2463</f>
        <v>112.00890469711494</v>
      </c>
    </row>
    <row r="2464" spans="1:8" ht="11.25" customHeight="1" x14ac:dyDescent="0.2">
      <c r="A2464" s="136"/>
      <c r="B2464" s="158"/>
      <c r="C2464" s="97"/>
      <c r="D2464" s="136"/>
      <c r="E2464" s="22"/>
      <c r="F2464" s="179"/>
      <c r="G2464" s="26"/>
      <c r="H2464" s="27"/>
    </row>
    <row r="2465" spans="1:8" ht="11.25" customHeight="1" x14ac:dyDescent="0.2">
      <c r="A2465" s="136"/>
      <c r="B2465" s="158"/>
      <c r="C2465" s="97"/>
      <c r="D2465" s="136"/>
      <c r="E2465" s="22"/>
      <c r="F2465" s="179"/>
      <c r="G2465" s="26"/>
      <c r="H2465" s="27"/>
    </row>
    <row r="2466" spans="1:8" ht="11.25" customHeight="1" x14ac:dyDescent="0.2">
      <c r="A2466" s="136"/>
      <c r="B2466" s="158"/>
      <c r="C2466" s="98"/>
      <c r="D2466" s="136"/>
      <c r="E2466" s="22"/>
      <c r="F2466" s="180"/>
      <c r="G2466" s="26"/>
      <c r="H2466" s="27"/>
    </row>
    <row r="2467" spans="1:8" ht="11.25" customHeight="1" x14ac:dyDescent="0.2">
      <c r="A2467" s="136">
        <v>20</v>
      </c>
      <c r="B2467" s="158" t="s">
        <v>654</v>
      </c>
      <c r="C2467" s="96" t="s">
        <v>1375</v>
      </c>
      <c r="D2467" s="136" t="s">
        <v>31</v>
      </c>
      <c r="E2467" s="22" t="s">
        <v>48</v>
      </c>
      <c r="F2467" s="178">
        <v>10</v>
      </c>
      <c r="G2467" s="26">
        <v>5.1622233449519728</v>
      </c>
      <c r="H2467" s="27">
        <f t="shared" ref="H2467" si="609">F2467*G2467</f>
        <v>51.622233449519726</v>
      </c>
    </row>
    <row r="2468" spans="1:8" ht="11.25" customHeight="1" x14ac:dyDescent="0.2">
      <c r="A2468" s="136"/>
      <c r="B2468" s="158"/>
      <c r="C2468" s="97"/>
      <c r="D2468" s="136"/>
      <c r="E2468" s="22"/>
      <c r="F2468" s="179"/>
      <c r="G2468" s="26"/>
      <c r="H2468" s="27"/>
    </row>
    <row r="2469" spans="1:8" ht="11.25" customHeight="1" x14ac:dyDescent="0.2">
      <c r="A2469" s="136"/>
      <c r="B2469" s="158"/>
      <c r="C2469" s="97"/>
      <c r="D2469" s="136"/>
      <c r="E2469" s="22"/>
      <c r="F2469" s="179"/>
      <c r="G2469" s="26"/>
      <c r="H2469" s="27"/>
    </row>
    <row r="2470" spans="1:8" ht="11.25" customHeight="1" x14ac:dyDescent="0.2">
      <c r="A2470" s="136"/>
      <c r="B2470" s="158"/>
      <c r="C2470" s="98"/>
      <c r="D2470" s="136"/>
      <c r="E2470" s="22"/>
      <c r="F2470" s="180"/>
      <c r="G2470" s="26"/>
      <c r="H2470" s="27"/>
    </row>
    <row r="2471" spans="1:8" ht="11.25" customHeight="1" x14ac:dyDescent="0.2">
      <c r="A2471" s="136">
        <v>21</v>
      </c>
      <c r="B2471" s="158" t="s">
        <v>604</v>
      </c>
      <c r="C2471" s="77" t="s">
        <v>1317</v>
      </c>
      <c r="D2471" s="136" t="s">
        <v>35</v>
      </c>
      <c r="E2471" s="22" t="s">
        <v>55</v>
      </c>
      <c r="F2471" s="178">
        <v>10</v>
      </c>
      <c r="G2471" s="26">
        <v>1.9509607554813022</v>
      </c>
      <c r="H2471" s="27">
        <f t="shared" ref="H2471" si="610">F2471*G2471</f>
        <v>19.509607554813023</v>
      </c>
    </row>
    <row r="2472" spans="1:8" ht="11.25" customHeight="1" x14ac:dyDescent="0.2">
      <c r="A2472" s="136"/>
      <c r="B2472" s="158"/>
      <c r="C2472" s="78"/>
      <c r="D2472" s="136"/>
      <c r="E2472" s="22"/>
      <c r="F2472" s="179"/>
      <c r="G2472" s="26"/>
      <c r="H2472" s="27"/>
    </row>
    <row r="2473" spans="1:8" ht="11.25" customHeight="1" x14ac:dyDescent="0.2">
      <c r="A2473" s="136"/>
      <c r="B2473" s="158"/>
      <c r="C2473" s="78"/>
      <c r="D2473" s="136"/>
      <c r="E2473" s="22"/>
      <c r="F2473" s="179"/>
      <c r="G2473" s="26"/>
      <c r="H2473" s="27"/>
    </row>
    <row r="2474" spans="1:8" ht="11.25" customHeight="1" x14ac:dyDescent="0.2">
      <c r="A2474" s="136"/>
      <c r="B2474" s="158"/>
      <c r="C2474" s="79"/>
      <c r="D2474" s="136"/>
      <c r="E2474" s="22"/>
      <c r="F2474" s="180"/>
      <c r="G2474" s="26"/>
      <c r="H2474" s="27"/>
    </row>
    <row r="2475" spans="1:8" ht="11.25" customHeight="1" x14ac:dyDescent="0.2">
      <c r="A2475" s="136">
        <v>22</v>
      </c>
      <c r="B2475" s="158" t="s">
        <v>53</v>
      </c>
      <c r="C2475" s="53" t="s">
        <v>154</v>
      </c>
      <c r="D2475" s="136" t="s">
        <v>9</v>
      </c>
      <c r="E2475" s="22" t="s">
        <v>51</v>
      </c>
      <c r="F2475" s="178">
        <v>10</v>
      </c>
      <c r="G2475" s="26">
        <v>1.1313064874547358</v>
      </c>
      <c r="H2475" s="27">
        <f t="shared" ref="H2475" si="611">F2475*G2475</f>
        <v>11.313064874547358</v>
      </c>
    </row>
    <row r="2476" spans="1:8" ht="11.25" customHeight="1" x14ac:dyDescent="0.2">
      <c r="A2476" s="136"/>
      <c r="B2476" s="158"/>
      <c r="C2476" s="54"/>
      <c r="D2476" s="136"/>
      <c r="E2476" s="22"/>
      <c r="F2476" s="179"/>
      <c r="G2476" s="26"/>
      <c r="H2476" s="27"/>
    </row>
    <row r="2477" spans="1:8" ht="11.25" customHeight="1" x14ac:dyDescent="0.2">
      <c r="A2477" s="136"/>
      <c r="B2477" s="158"/>
      <c r="C2477" s="54"/>
      <c r="D2477" s="136"/>
      <c r="E2477" s="22"/>
      <c r="F2477" s="179"/>
      <c r="G2477" s="26"/>
      <c r="H2477" s="27"/>
    </row>
    <row r="2478" spans="1:8" ht="11.25" customHeight="1" x14ac:dyDescent="0.2">
      <c r="A2478" s="136"/>
      <c r="B2478" s="158"/>
      <c r="C2478" s="55"/>
      <c r="D2478" s="136"/>
      <c r="E2478" s="22"/>
      <c r="F2478" s="180"/>
      <c r="G2478" s="26"/>
      <c r="H2478" s="27"/>
    </row>
    <row r="2479" spans="1:8" ht="11.25" customHeight="1" x14ac:dyDescent="0.2">
      <c r="A2479" s="136">
        <v>23</v>
      </c>
      <c r="B2479" s="158" t="s">
        <v>655</v>
      </c>
      <c r="C2479" s="53" t="s">
        <v>1376</v>
      </c>
      <c r="D2479" s="136" t="s">
        <v>9</v>
      </c>
      <c r="E2479" s="22" t="s">
        <v>51</v>
      </c>
      <c r="F2479" s="178">
        <v>15</v>
      </c>
      <c r="G2479" s="26">
        <v>0.77405180720587174</v>
      </c>
      <c r="H2479" s="27">
        <f t="shared" ref="H2479" si="612">F2479*G2479</f>
        <v>11.610777108088076</v>
      </c>
    </row>
    <row r="2480" spans="1:8" ht="11.25" customHeight="1" x14ac:dyDescent="0.2">
      <c r="A2480" s="136"/>
      <c r="B2480" s="158"/>
      <c r="C2480" s="54"/>
      <c r="D2480" s="136"/>
      <c r="E2480" s="22"/>
      <c r="F2480" s="179"/>
      <c r="G2480" s="26"/>
      <c r="H2480" s="27"/>
    </row>
    <row r="2481" spans="1:8" ht="11.25" customHeight="1" x14ac:dyDescent="0.2">
      <c r="A2481" s="136"/>
      <c r="B2481" s="158"/>
      <c r="C2481" s="54"/>
      <c r="D2481" s="136"/>
      <c r="E2481" s="22"/>
      <c r="F2481" s="179"/>
      <c r="G2481" s="26"/>
      <c r="H2481" s="27"/>
    </row>
    <row r="2482" spans="1:8" ht="11.25" customHeight="1" x14ac:dyDescent="0.2">
      <c r="A2482" s="136"/>
      <c r="B2482" s="158"/>
      <c r="C2482" s="55"/>
      <c r="D2482" s="136"/>
      <c r="E2482" s="22"/>
      <c r="F2482" s="180"/>
      <c r="G2482" s="26"/>
      <c r="H2482" s="27"/>
    </row>
    <row r="2483" spans="1:8" ht="11.25" customHeight="1" x14ac:dyDescent="0.2">
      <c r="A2483" s="136">
        <v>24</v>
      </c>
      <c r="B2483" s="158" t="s">
        <v>606</v>
      </c>
      <c r="C2483" s="76" t="s">
        <v>1321</v>
      </c>
      <c r="D2483" s="136" t="s">
        <v>31</v>
      </c>
      <c r="E2483" s="22" t="s">
        <v>48</v>
      </c>
      <c r="F2483" s="178">
        <v>20</v>
      </c>
      <c r="G2483" s="26">
        <v>0.12881195611748339</v>
      </c>
      <c r="H2483" s="27">
        <f t="shared" ref="H2483" si="613">F2483*G2483</f>
        <v>2.5762391223496679</v>
      </c>
    </row>
    <row r="2484" spans="1:8" ht="11.25" customHeight="1" x14ac:dyDescent="0.2">
      <c r="A2484" s="136"/>
      <c r="B2484" s="158"/>
      <c r="C2484" s="76"/>
      <c r="D2484" s="136"/>
      <c r="E2484" s="22"/>
      <c r="F2484" s="179"/>
      <c r="G2484" s="26"/>
      <c r="H2484" s="27"/>
    </row>
    <row r="2485" spans="1:8" ht="11.25" customHeight="1" x14ac:dyDescent="0.2">
      <c r="A2485" s="136"/>
      <c r="B2485" s="158"/>
      <c r="C2485" s="76"/>
      <c r="D2485" s="136"/>
      <c r="E2485" s="22"/>
      <c r="F2485" s="179"/>
      <c r="G2485" s="26"/>
      <c r="H2485" s="27"/>
    </row>
    <row r="2486" spans="1:8" ht="11.25" customHeight="1" x14ac:dyDescent="0.2">
      <c r="A2486" s="136"/>
      <c r="B2486" s="158"/>
      <c r="C2486" s="76"/>
      <c r="D2486" s="136"/>
      <c r="E2486" s="22"/>
      <c r="F2486" s="180"/>
      <c r="G2486" s="26"/>
      <c r="H2486" s="27"/>
    </row>
    <row r="2487" spans="1:8" ht="11.25" customHeight="1" x14ac:dyDescent="0.2">
      <c r="A2487" s="136">
        <v>25</v>
      </c>
      <c r="B2487" s="158" t="s">
        <v>607</v>
      </c>
      <c r="C2487" s="76" t="s">
        <v>1322</v>
      </c>
      <c r="D2487" s="136" t="s">
        <v>31</v>
      </c>
      <c r="E2487" s="22" t="s">
        <v>48</v>
      </c>
      <c r="F2487" s="178">
        <v>15</v>
      </c>
      <c r="G2487" s="26">
        <v>0.12255999921312828</v>
      </c>
      <c r="H2487" s="27">
        <f t="shared" ref="H2487" si="614">F2487*G2487</f>
        <v>1.8383999881969242</v>
      </c>
    </row>
    <row r="2488" spans="1:8" ht="11.25" customHeight="1" x14ac:dyDescent="0.2">
      <c r="A2488" s="136"/>
      <c r="B2488" s="158"/>
      <c r="C2488" s="76"/>
      <c r="D2488" s="136"/>
      <c r="E2488" s="22"/>
      <c r="F2488" s="179"/>
      <c r="G2488" s="26"/>
      <c r="H2488" s="27"/>
    </row>
    <row r="2489" spans="1:8" ht="11.25" customHeight="1" x14ac:dyDescent="0.2">
      <c r="A2489" s="136"/>
      <c r="B2489" s="158"/>
      <c r="C2489" s="76"/>
      <c r="D2489" s="136"/>
      <c r="E2489" s="22"/>
      <c r="F2489" s="179"/>
      <c r="G2489" s="26"/>
      <c r="H2489" s="27"/>
    </row>
    <row r="2490" spans="1:8" ht="11.25" customHeight="1" x14ac:dyDescent="0.2">
      <c r="A2490" s="136"/>
      <c r="B2490" s="158"/>
      <c r="C2490" s="76"/>
      <c r="D2490" s="136"/>
      <c r="E2490" s="22"/>
      <c r="F2490" s="180"/>
      <c r="G2490" s="26"/>
      <c r="H2490" s="27"/>
    </row>
    <row r="2491" spans="1:8" ht="11.25" customHeight="1" x14ac:dyDescent="0.2">
      <c r="A2491" s="136">
        <v>27</v>
      </c>
      <c r="B2491" s="158" t="s">
        <v>58</v>
      </c>
      <c r="C2491" s="76" t="s">
        <v>1319</v>
      </c>
      <c r="D2491" s="136" t="s">
        <v>30</v>
      </c>
      <c r="E2491" s="22" t="s">
        <v>56</v>
      </c>
      <c r="F2491" s="297">
        <v>10</v>
      </c>
      <c r="G2491" s="26">
        <v>1.098631396133416</v>
      </c>
      <c r="H2491" s="27">
        <f t="shared" ref="H2491" si="615">F2491*G2491</f>
        <v>10.98631396133416</v>
      </c>
    </row>
    <row r="2492" spans="1:8" ht="11.25" customHeight="1" x14ac:dyDescent="0.2">
      <c r="A2492" s="136"/>
      <c r="B2492" s="158"/>
      <c r="C2492" s="76"/>
      <c r="D2492" s="136"/>
      <c r="E2492" s="22"/>
      <c r="F2492" s="297"/>
      <c r="G2492" s="26"/>
      <c r="H2492" s="27"/>
    </row>
    <row r="2493" spans="1:8" ht="11.25" customHeight="1" x14ac:dyDescent="0.2">
      <c r="A2493" s="136"/>
      <c r="B2493" s="158"/>
      <c r="C2493" s="76"/>
      <c r="D2493" s="136"/>
      <c r="E2493" s="22"/>
      <c r="F2493" s="297"/>
      <c r="G2493" s="26"/>
      <c r="H2493" s="27"/>
    </row>
    <row r="2494" spans="1:8" ht="11.25" customHeight="1" x14ac:dyDescent="0.2">
      <c r="A2494" s="136"/>
      <c r="B2494" s="158"/>
      <c r="C2494" s="76"/>
      <c r="D2494" s="136"/>
      <c r="E2494" s="22"/>
      <c r="F2494" s="297"/>
      <c r="G2494" s="26"/>
      <c r="H2494" s="27"/>
    </row>
    <row r="2495" spans="1:8" ht="11.25" customHeight="1" x14ac:dyDescent="0.2">
      <c r="A2495" s="157"/>
      <c r="B2495" s="247" t="s">
        <v>656</v>
      </c>
      <c r="C2495" s="95" t="s">
        <v>1377</v>
      </c>
      <c r="D2495" s="186"/>
      <c r="E2495" s="22"/>
      <c r="F2495" s="157"/>
      <c r="G2495" s="26">
        <v>0</v>
      </c>
      <c r="H2495" s="27">
        <f t="shared" ref="H2495" si="616">F2495*G2495</f>
        <v>0</v>
      </c>
    </row>
    <row r="2496" spans="1:8" ht="11.25" customHeight="1" x14ac:dyDescent="0.2">
      <c r="A2496" s="157"/>
      <c r="B2496" s="248"/>
      <c r="C2496" s="95"/>
      <c r="D2496" s="186"/>
      <c r="E2496" s="22"/>
      <c r="F2496" s="157"/>
      <c r="G2496" s="26"/>
      <c r="H2496" s="27"/>
    </row>
    <row r="2497" spans="1:8" ht="11.25" customHeight="1" x14ac:dyDescent="0.2">
      <c r="A2497" s="157"/>
      <c r="B2497" s="248"/>
      <c r="C2497" s="95"/>
      <c r="D2497" s="186"/>
      <c r="E2497" s="22"/>
      <c r="F2497" s="157"/>
      <c r="G2497" s="26"/>
      <c r="H2497" s="27"/>
    </row>
    <row r="2498" spans="1:8" ht="11.25" customHeight="1" x14ac:dyDescent="0.2">
      <c r="A2498" s="157"/>
      <c r="B2498" s="249"/>
      <c r="C2498" s="95"/>
      <c r="D2498" s="186"/>
      <c r="E2498" s="22"/>
      <c r="F2498" s="157"/>
      <c r="G2498" s="26"/>
      <c r="H2498" s="27"/>
    </row>
    <row r="2499" spans="1:8" ht="11.25" customHeight="1" x14ac:dyDescent="0.2">
      <c r="A2499" s="136">
        <v>1</v>
      </c>
      <c r="B2499" s="228" t="s">
        <v>657</v>
      </c>
      <c r="C2499" s="72" t="s">
        <v>1378</v>
      </c>
      <c r="D2499" s="136" t="s">
        <v>9</v>
      </c>
      <c r="E2499" s="22" t="s">
        <v>51</v>
      </c>
      <c r="F2499" s="226">
        <v>1</v>
      </c>
      <c r="G2499" s="26">
        <v>89.625535407378663</v>
      </c>
      <c r="H2499" s="27">
        <f t="shared" ref="H2499" si="617">F2499*G2499</f>
        <v>89.625535407378663</v>
      </c>
    </row>
    <row r="2500" spans="1:8" ht="11.25" customHeight="1" x14ac:dyDescent="0.2">
      <c r="A2500" s="136"/>
      <c r="B2500" s="228"/>
      <c r="C2500" s="73"/>
      <c r="D2500" s="136"/>
      <c r="E2500" s="22"/>
      <c r="F2500" s="226"/>
      <c r="G2500" s="26"/>
      <c r="H2500" s="27"/>
    </row>
    <row r="2501" spans="1:8" ht="11.25" customHeight="1" x14ac:dyDescent="0.2">
      <c r="A2501" s="136"/>
      <c r="B2501" s="228"/>
      <c r="C2501" s="73"/>
      <c r="D2501" s="136"/>
      <c r="E2501" s="22"/>
      <c r="F2501" s="226"/>
      <c r="G2501" s="26"/>
      <c r="H2501" s="27"/>
    </row>
    <row r="2502" spans="1:8" ht="11.25" customHeight="1" x14ac:dyDescent="0.2">
      <c r="A2502" s="136"/>
      <c r="B2502" s="228"/>
      <c r="C2502" s="74"/>
      <c r="D2502" s="136"/>
      <c r="E2502" s="22"/>
      <c r="F2502" s="226"/>
      <c r="G2502" s="26"/>
      <c r="H2502" s="27"/>
    </row>
    <row r="2503" spans="1:8" ht="11.25" customHeight="1" x14ac:dyDescent="0.2">
      <c r="A2503" s="136">
        <v>2</v>
      </c>
      <c r="B2503" s="272" t="s">
        <v>658</v>
      </c>
      <c r="C2503" s="72" t="s">
        <v>1380</v>
      </c>
      <c r="D2503" s="19" t="s">
        <v>9</v>
      </c>
      <c r="E2503" s="22" t="s">
        <v>51</v>
      </c>
      <c r="F2503" s="136">
        <v>2</v>
      </c>
      <c r="G2503" s="26">
        <v>61.14906274072208</v>
      </c>
      <c r="H2503" s="27">
        <f t="shared" ref="H2503" si="618">F2503*G2503</f>
        <v>122.29812548144416</v>
      </c>
    </row>
    <row r="2504" spans="1:8" ht="11.25" customHeight="1" x14ac:dyDescent="0.2">
      <c r="A2504" s="136"/>
      <c r="B2504" s="272"/>
      <c r="C2504" s="73"/>
      <c r="D2504" s="19"/>
      <c r="E2504" s="22"/>
      <c r="F2504" s="136"/>
      <c r="G2504" s="26"/>
      <c r="H2504" s="27"/>
    </row>
    <row r="2505" spans="1:8" ht="11.25" customHeight="1" x14ac:dyDescent="0.2">
      <c r="A2505" s="136"/>
      <c r="B2505" s="272"/>
      <c r="C2505" s="73"/>
      <c r="D2505" s="19"/>
      <c r="E2505" s="22"/>
      <c r="F2505" s="136"/>
      <c r="G2505" s="26"/>
      <c r="H2505" s="27"/>
    </row>
    <row r="2506" spans="1:8" ht="21" customHeight="1" x14ac:dyDescent="0.2">
      <c r="A2506" s="136"/>
      <c r="B2506" s="272"/>
      <c r="C2506" s="74"/>
      <c r="D2506" s="19"/>
      <c r="E2506" s="22"/>
      <c r="F2506" s="136"/>
      <c r="G2506" s="26"/>
      <c r="H2506" s="27"/>
    </row>
    <row r="2507" spans="1:8" ht="11.25" customHeight="1" x14ac:dyDescent="0.2">
      <c r="A2507" s="136">
        <v>3</v>
      </c>
      <c r="B2507" s="272" t="s">
        <v>659</v>
      </c>
      <c r="C2507" s="72" t="s">
        <v>1379</v>
      </c>
      <c r="D2507" s="19" t="s">
        <v>9</v>
      </c>
      <c r="E2507" s="22" t="s">
        <v>51</v>
      </c>
      <c r="F2507" s="153">
        <v>2</v>
      </c>
      <c r="G2507" s="26">
        <v>9.4971432449973854</v>
      </c>
      <c r="H2507" s="27">
        <f t="shared" ref="H2507" si="619">F2507*G2507</f>
        <v>18.994286489994771</v>
      </c>
    </row>
    <row r="2508" spans="1:8" ht="11.25" customHeight="1" x14ac:dyDescent="0.2">
      <c r="A2508" s="136"/>
      <c r="B2508" s="272"/>
      <c r="C2508" s="73"/>
      <c r="D2508" s="19"/>
      <c r="E2508" s="22"/>
      <c r="F2508" s="153"/>
      <c r="G2508" s="26"/>
      <c r="H2508" s="27"/>
    </row>
    <row r="2509" spans="1:8" ht="11.25" customHeight="1" x14ac:dyDescent="0.2">
      <c r="A2509" s="136"/>
      <c r="B2509" s="272"/>
      <c r="C2509" s="73"/>
      <c r="D2509" s="19"/>
      <c r="E2509" s="22"/>
      <c r="F2509" s="153"/>
      <c r="G2509" s="26"/>
      <c r="H2509" s="27"/>
    </row>
    <row r="2510" spans="1:8" ht="23.25" customHeight="1" x14ac:dyDescent="0.2">
      <c r="A2510" s="136"/>
      <c r="B2510" s="272"/>
      <c r="C2510" s="74"/>
      <c r="D2510" s="19"/>
      <c r="E2510" s="22"/>
      <c r="F2510" s="153"/>
      <c r="G2510" s="26"/>
      <c r="H2510" s="27"/>
    </row>
    <row r="2511" spans="1:8" ht="11.25" customHeight="1" x14ac:dyDescent="0.2">
      <c r="A2511" s="136">
        <v>4</v>
      </c>
      <c r="B2511" s="272" t="s">
        <v>660</v>
      </c>
      <c r="C2511" s="72" t="s">
        <v>1381</v>
      </c>
      <c r="D2511" s="19" t="s">
        <v>9</v>
      </c>
      <c r="E2511" s="22" t="s">
        <v>51</v>
      </c>
      <c r="F2511" s="153">
        <v>4</v>
      </c>
      <c r="G2511" s="26">
        <v>9.4971432449973854</v>
      </c>
      <c r="H2511" s="27">
        <f t="shared" ref="H2511" si="620">F2511*G2511</f>
        <v>37.988572979989542</v>
      </c>
    </row>
    <row r="2512" spans="1:8" ht="11.25" customHeight="1" x14ac:dyDescent="0.2">
      <c r="A2512" s="136"/>
      <c r="B2512" s="272"/>
      <c r="C2512" s="73"/>
      <c r="D2512" s="19"/>
      <c r="E2512" s="22"/>
      <c r="F2512" s="153"/>
      <c r="G2512" s="26"/>
      <c r="H2512" s="27"/>
    </row>
    <row r="2513" spans="1:8" ht="11.25" customHeight="1" x14ac:dyDescent="0.2">
      <c r="A2513" s="136"/>
      <c r="B2513" s="272"/>
      <c r="C2513" s="73"/>
      <c r="D2513" s="19"/>
      <c r="E2513" s="22"/>
      <c r="F2513" s="153"/>
      <c r="G2513" s="26"/>
      <c r="H2513" s="27"/>
    </row>
    <row r="2514" spans="1:8" ht="11.25" customHeight="1" x14ac:dyDescent="0.2">
      <c r="A2514" s="136"/>
      <c r="B2514" s="272"/>
      <c r="C2514" s="74"/>
      <c r="D2514" s="19"/>
      <c r="E2514" s="22"/>
      <c r="F2514" s="153"/>
      <c r="G2514" s="26"/>
      <c r="H2514" s="27"/>
    </row>
    <row r="2515" spans="1:8" ht="11.25" customHeight="1" x14ac:dyDescent="0.2">
      <c r="A2515" s="136">
        <v>5</v>
      </c>
      <c r="B2515" s="272" t="s">
        <v>661</v>
      </c>
      <c r="C2515" s="72" t="s">
        <v>1382</v>
      </c>
      <c r="D2515" s="19" t="s">
        <v>9</v>
      </c>
      <c r="E2515" s="22" t="s">
        <v>51</v>
      </c>
      <c r="F2515" s="153">
        <v>1</v>
      </c>
      <c r="G2515" s="159">
        <v>7.9027321158970576</v>
      </c>
      <c r="H2515" s="27">
        <f t="shared" ref="H2515" si="621">F2515*G2515</f>
        <v>7.9027321158970576</v>
      </c>
    </row>
    <row r="2516" spans="1:8" ht="11.25" customHeight="1" x14ac:dyDescent="0.2">
      <c r="A2516" s="136"/>
      <c r="B2516" s="272"/>
      <c r="C2516" s="73"/>
      <c r="D2516" s="19"/>
      <c r="E2516" s="22"/>
      <c r="F2516" s="153"/>
      <c r="G2516" s="159"/>
      <c r="H2516" s="27"/>
    </row>
    <row r="2517" spans="1:8" ht="11.25" customHeight="1" x14ac:dyDescent="0.2">
      <c r="A2517" s="136"/>
      <c r="B2517" s="272"/>
      <c r="C2517" s="73"/>
      <c r="D2517" s="19"/>
      <c r="E2517" s="22"/>
      <c r="F2517" s="153"/>
      <c r="G2517" s="159"/>
      <c r="H2517" s="27"/>
    </row>
    <row r="2518" spans="1:8" ht="11.25" customHeight="1" x14ac:dyDescent="0.2">
      <c r="A2518" s="136"/>
      <c r="B2518" s="272"/>
      <c r="C2518" s="74"/>
      <c r="D2518" s="19"/>
      <c r="E2518" s="22"/>
      <c r="F2518" s="153"/>
      <c r="G2518" s="159"/>
      <c r="H2518" s="27"/>
    </row>
    <row r="2519" spans="1:8" ht="11.25" customHeight="1" x14ac:dyDescent="0.2">
      <c r="A2519" s="136">
        <v>6</v>
      </c>
      <c r="B2519" s="272" t="s">
        <v>662</v>
      </c>
      <c r="C2519" s="72" t="s">
        <v>1383</v>
      </c>
      <c r="D2519" s="19" t="s">
        <v>9</v>
      </c>
      <c r="E2519" s="22" t="s">
        <v>51</v>
      </c>
      <c r="F2519" s="153">
        <v>1</v>
      </c>
      <c r="G2519" s="159">
        <v>5.5954623059564765</v>
      </c>
      <c r="H2519" s="27">
        <f t="shared" ref="H2519" si="622">F2519*G2519</f>
        <v>5.5954623059564765</v>
      </c>
    </row>
    <row r="2520" spans="1:8" ht="11.25" customHeight="1" x14ac:dyDescent="0.2">
      <c r="A2520" s="136"/>
      <c r="B2520" s="272"/>
      <c r="C2520" s="73"/>
      <c r="D2520" s="19"/>
      <c r="E2520" s="22"/>
      <c r="F2520" s="153"/>
      <c r="G2520" s="159"/>
      <c r="H2520" s="27"/>
    </row>
    <row r="2521" spans="1:8" ht="11.25" customHeight="1" x14ac:dyDescent="0.2">
      <c r="A2521" s="136"/>
      <c r="B2521" s="272"/>
      <c r="C2521" s="73"/>
      <c r="D2521" s="19"/>
      <c r="E2521" s="22"/>
      <c r="F2521" s="153"/>
      <c r="G2521" s="159"/>
      <c r="H2521" s="27"/>
    </row>
    <row r="2522" spans="1:8" ht="11.25" customHeight="1" x14ac:dyDescent="0.2">
      <c r="A2522" s="136"/>
      <c r="B2522" s="272"/>
      <c r="C2522" s="74"/>
      <c r="D2522" s="19"/>
      <c r="E2522" s="22"/>
      <c r="F2522" s="153"/>
      <c r="G2522" s="159"/>
      <c r="H2522" s="27"/>
    </row>
    <row r="2523" spans="1:8" ht="11.25" customHeight="1" x14ac:dyDescent="0.2">
      <c r="A2523" s="136">
        <v>7</v>
      </c>
      <c r="B2523" s="272" t="s">
        <v>663</v>
      </c>
      <c r="C2523" s="72" t="s">
        <v>1384</v>
      </c>
      <c r="D2523" s="19" t="s">
        <v>9</v>
      </c>
      <c r="E2523" s="22" t="s">
        <v>51</v>
      </c>
      <c r="F2523" s="153">
        <v>1</v>
      </c>
      <c r="G2523" s="159">
        <v>5.5954623059564765</v>
      </c>
      <c r="H2523" s="27">
        <f t="shared" ref="H2523" si="623">F2523*G2523</f>
        <v>5.5954623059564765</v>
      </c>
    </row>
    <row r="2524" spans="1:8" ht="11.25" customHeight="1" x14ac:dyDescent="0.2">
      <c r="A2524" s="136"/>
      <c r="B2524" s="272"/>
      <c r="C2524" s="73"/>
      <c r="D2524" s="19"/>
      <c r="E2524" s="22"/>
      <c r="F2524" s="153"/>
      <c r="G2524" s="159"/>
      <c r="H2524" s="27"/>
    </row>
    <row r="2525" spans="1:8" ht="11.25" customHeight="1" x14ac:dyDescent="0.2">
      <c r="A2525" s="136"/>
      <c r="B2525" s="272"/>
      <c r="C2525" s="73"/>
      <c r="D2525" s="19"/>
      <c r="E2525" s="22"/>
      <c r="F2525" s="153"/>
      <c r="G2525" s="159"/>
      <c r="H2525" s="27"/>
    </row>
    <row r="2526" spans="1:8" ht="11.25" customHeight="1" x14ac:dyDescent="0.2">
      <c r="A2526" s="136"/>
      <c r="B2526" s="272"/>
      <c r="C2526" s="74"/>
      <c r="D2526" s="19"/>
      <c r="E2526" s="22"/>
      <c r="F2526" s="153"/>
      <c r="G2526" s="159"/>
      <c r="H2526" s="27"/>
    </row>
    <row r="2527" spans="1:8" ht="11.25" customHeight="1" x14ac:dyDescent="0.2">
      <c r="A2527" s="136">
        <v>8</v>
      </c>
      <c r="B2527" s="132" t="s">
        <v>664</v>
      </c>
      <c r="C2527" s="72" t="s">
        <v>1385</v>
      </c>
      <c r="D2527" s="137" t="s">
        <v>31</v>
      </c>
      <c r="E2527" s="22" t="s">
        <v>48</v>
      </c>
      <c r="F2527" s="226">
        <v>0.7</v>
      </c>
      <c r="G2527" s="159">
        <v>1.6374172844739598</v>
      </c>
      <c r="H2527" s="27">
        <f t="shared" ref="H2527" si="624">F2527*G2527</f>
        <v>1.1461920991317718</v>
      </c>
    </row>
    <row r="2528" spans="1:8" ht="11.25" customHeight="1" x14ac:dyDescent="0.2">
      <c r="A2528" s="136"/>
      <c r="B2528" s="133"/>
      <c r="C2528" s="73"/>
      <c r="D2528" s="137"/>
      <c r="E2528" s="22"/>
      <c r="F2528" s="226"/>
      <c r="G2528" s="159"/>
      <c r="H2528" s="27"/>
    </row>
    <row r="2529" spans="1:8" ht="11.25" customHeight="1" x14ac:dyDescent="0.2">
      <c r="A2529" s="136"/>
      <c r="B2529" s="133"/>
      <c r="C2529" s="73"/>
      <c r="D2529" s="137"/>
      <c r="E2529" s="22"/>
      <c r="F2529" s="226"/>
      <c r="G2529" s="159"/>
      <c r="H2529" s="27"/>
    </row>
    <row r="2530" spans="1:8" ht="11.25" customHeight="1" x14ac:dyDescent="0.2">
      <c r="A2530" s="136"/>
      <c r="B2530" s="134"/>
      <c r="C2530" s="74"/>
      <c r="D2530" s="137"/>
      <c r="E2530" s="22"/>
      <c r="F2530" s="226"/>
      <c r="G2530" s="159"/>
      <c r="H2530" s="27"/>
    </row>
    <row r="2531" spans="1:8" ht="11.25" customHeight="1" x14ac:dyDescent="0.2">
      <c r="A2531" s="136">
        <v>9</v>
      </c>
      <c r="B2531" s="166" t="s">
        <v>665</v>
      </c>
      <c r="C2531" s="53" t="s">
        <v>1386</v>
      </c>
      <c r="D2531" s="160" t="s">
        <v>9</v>
      </c>
      <c r="E2531" s="22" t="s">
        <v>51</v>
      </c>
      <c r="F2531" s="178">
        <v>2</v>
      </c>
      <c r="G2531" s="159">
        <v>2.6936862449790686</v>
      </c>
      <c r="H2531" s="27">
        <f t="shared" ref="H2531" si="625">F2531*G2531</f>
        <v>5.3873724899581372</v>
      </c>
    </row>
    <row r="2532" spans="1:8" ht="11.25" customHeight="1" x14ac:dyDescent="0.2">
      <c r="A2532" s="136"/>
      <c r="B2532" s="167"/>
      <c r="C2532" s="54"/>
      <c r="D2532" s="161"/>
      <c r="E2532" s="22"/>
      <c r="F2532" s="179"/>
      <c r="G2532" s="159"/>
      <c r="H2532" s="27"/>
    </row>
    <row r="2533" spans="1:8" ht="11.25" customHeight="1" x14ac:dyDescent="0.2">
      <c r="A2533" s="136"/>
      <c r="B2533" s="167"/>
      <c r="C2533" s="54"/>
      <c r="D2533" s="161"/>
      <c r="E2533" s="22"/>
      <c r="F2533" s="179"/>
      <c r="G2533" s="159"/>
      <c r="H2533" s="27"/>
    </row>
    <row r="2534" spans="1:8" ht="11.25" customHeight="1" x14ac:dyDescent="0.2">
      <c r="A2534" s="136"/>
      <c r="B2534" s="168"/>
      <c r="C2534" s="55"/>
      <c r="D2534" s="162"/>
      <c r="E2534" s="22"/>
      <c r="F2534" s="180"/>
      <c r="G2534" s="159"/>
      <c r="H2534" s="27"/>
    </row>
    <row r="2535" spans="1:8" ht="11.25" customHeight="1" x14ac:dyDescent="0.2">
      <c r="A2535" s="136">
        <v>10</v>
      </c>
      <c r="B2535" s="158" t="s">
        <v>666</v>
      </c>
      <c r="C2535" s="92" t="s">
        <v>1388</v>
      </c>
      <c r="D2535" s="137" t="s">
        <v>31</v>
      </c>
      <c r="E2535" s="22" t="s">
        <v>48</v>
      </c>
      <c r="F2535" s="21">
        <v>0.5</v>
      </c>
      <c r="G2535" s="159">
        <v>28.381258162661943</v>
      </c>
      <c r="H2535" s="27">
        <f t="shared" ref="H2535" si="626">F2535*G2535</f>
        <v>14.190629081330972</v>
      </c>
    </row>
    <row r="2536" spans="1:8" ht="11.25" customHeight="1" x14ac:dyDescent="0.2">
      <c r="A2536" s="136"/>
      <c r="B2536" s="158"/>
      <c r="C2536" s="93"/>
      <c r="D2536" s="137"/>
      <c r="E2536" s="22"/>
      <c r="F2536" s="21"/>
      <c r="G2536" s="159"/>
      <c r="H2536" s="27"/>
    </row>
    <row r="2537" spans="1:8" ht="11.25" customHeight="1" x14ac:dyDescent="0.2">
      <c r="A2537" s="136"/>
      <c r="B2537" s="158"/>
      <c r="C2537" s="93"/>
      <c r="D2537" s="137"/>
      <c r="E2537" s="22"/>
      <c r="F2537" s="21"/>
      <c r="G2537" s="159"/>
      <c r="H2537" s="27"/>
    </row>
    <row r="2538" spans="1:8" ht="11.25" customHeight="1" x14ac:dyDescent="0.2">
      <c r="A2538" s="136"/>
      <c r="B2538" s="158"/>
      <c r="C2538" s="94"/>
      <c r="D2538" s="137"/>
      <c r="E2538" s="22"/>
      <c r="F2538" s="21"/>
      <c r="G2538" s="159"/>
      <c r="H2538" s="27"/>
    </row>
    <row r="2539" spans="1:8" ht="11.25" customHeight="1" x14ac:dyDescent="0.2">
      <c r="A2539" s="136">
        <v>11</v>
      </c>
      <c r="B2539" s="350" t="s">
        <v>667</v>
      </c>
      <c r="C2539" s="92" t="s">
        <v>1387</v>
      </c>
      <c r="D2539" s="157" t="s">
        <v>9</v>
      </c>
      <c r="E2539" s="22" t="s">
        <v>51</v>
      </c>
      <c r="F2539" s="186">
        <v>1</v>
      </c>
      <c r="G2539" s="159">
        <v>21.930529379906794</v>
      </c>
      <c r="H2539" s="27">
        <f t="shared" ref="H2539" si="627">F2539*G2539</f>
        <v>21.930529379906794</v>
      </c>
    </row>
    <row r="2540" spans="1:8" ht="11.25" customHeight="1" x14ac:dyDescent="0.2">
      <c r="A2540" s="136"/>
      <c r="B2540" s="350"/>
      <c r="C2540" s="93"/>
      <c r="D2540" s="157"/>
      <c r="E2540" s="22"/>
      <c r="F2540" s="186"/>
      <c r="G2540" s="159"/>
      <c r="H2540" s="27"/>
    </row>
    <row r="2541" spans="1:8" ht="11.25" customHeight="1" x14ac:dyDescent="0.2">
      <c r="A2541" s="136"/>
      <c r="B2541" s="350"/>
      <c r="C2541" s="93"/>
      <c r="D2541" s="157"/>
      <c r="E2541" s="22"/>
      <c r="F2541" s="186"/>
      <c r="G2541" s="159"/>
      <c r="H2541" s="27"/>
    </row>
    <row r="2542" spans="1:8" ht="11.25" customHeight="1" x14ac:dyDescent="0.2">
      <c r="A2542" s="136"/>
      <c r="B2542" s="350"/>
      <c r="C2542" s="94"/>
      <c r="D2542" s="157"/>
      <c r="E2542" s="22"/>
      <c r="F2542" s="186"/>
      <c r="G2542" s="159"/>
      <c r="H2542" s="27"/>
    </row>
    <row r="2543" spans="1:8" ht="11.25" customHeight="1" x14ac:dyDescent="0.2">
      <c r="A2543" s="136">
        <v>12</v>
      </c>
      <c r="B2543" s="272" t="s">
        <v>661</v>
      </c>
      <c r="C2543" s="72" t="s">
        <v>1382</v>
      </c>
      <c r="D2543" s="19" t="s">
        <v>9</v>
      </c>
      <c r="E2543" s="22" t="s">
        <v>51</v>
      </c>
      <c r="F2543" s="153">
        <v>1</v>
      </c>
      <c r="G2543" s="159">
        <v>7.9027321158970576</v>
      </c>
      <c r="H2543" s="27">
        <f t="shared" ref="H2543" si="628">F2543*G2543</f>
        <v>7.9027321158970576</v>
      </c>
    </row>
    <row r="2544" spans="1:8" ht="11.25" customHeight="1" x14ac:dyDescent="0.2">
      <c r="A2544" s="136"/>
      <c r="B2544" s="272"/>
      <c r="C2544" s="73"/>
      <c r="D2544" s="19"/>
      <c r="E2544" s="22"/>
      <c r="F2544" s="153"/>
      <c r="G2544" s="159"/>
      <c r="H2544" s="27"/>
    </row>
    <row r="2545" spans="1:8" ht="11.25" customHeight="1" x14ac:dyDescent="0.2">
      <c r="A2545" s="136"/>
      <c r="B2545" s="272"/>
      <c r="C2545" s="73"/>
      <c r="D2545" s="19"/>
      <c r="E2545" s="22"/>
      <c r="F2545" s="153"/>
      <c r="G2545" s="159"/>
      <c r="H2545" s="27"/>
    </row>
    <row r="2546" spans="1:8" ht="21.75" customHeight="1" x14ac:dyDescent="0.2">
      <c r="A2546" s="136"/>
      <c r="B2546" s="272"/>
      <c r="C2546" s="74"/>
      <c r="D2546" s="19"/>
      <c r="E2546" s="22"/>
      <c r="F2546" s="153"/>
      <c r="G2546" s="159"/>
      <c r="H2546" s="27"/>
    </row>
    <row r="2547" spans="1:8" ht="11.25" customHeight="1" x14ac:dyDescent="0.2">
      <c r="A2547" s="136">
        <v>13</v>
      </c>
      <c r="B2547" s="272" t="s">
        <v>662</v>
      </c>
      <c r="C2547" s="45" t="s">
        <v>1384</v>
      </c>
      <c r="D2547" s="19" t="s">
        <v>9</v>
      </c>
      <c r="E2547" s="22" t="s">
        <v>51</v>
      </c>
      <c r="F2547" s="153">
        <v>1</v>
      </c>
      <c r="G2547" s="159">
        <v>5.5954623059564765</v>
      </c>
      <c r="H2547" s="27">
        <f t="shared" ref="H2547" si="629">F2547*G2547</f>
        <v>5.5954623059564765</v>
      </c>
    </row>
    <row r="2548" spans="1:8" ht="11.25" customHeight="1" x14ac:dyDescent="0.2">
      <c r="A2548" s="136"/>
      <c r="B2548" s="272"/>
      <c r="C2548" s="46"/>
      <c r="D2548" s="19"/>
      <c r="E2548" s="22"/>
      <c r="F2548" s="153"/>
      <c r="G2548" s="159"/>
      <c r="H2548" s="27"/>
    </row>
    <row r="2549" spans="1:8" ht="11.25" customHeight="1" x14ac:dyDescent="0.2">
      <c r="A2549" s="136"/>
      <c r="B2549" s="272"/>
      <c r="C2549" s="46"/>
      <c r="D2549" s="19"/>
      <c r="E2549" s="22"/>
      <c r="F2549" s="153"/>
      <c r="G2549" s="159"/>
      <c r="H2549" s="27"/>
    </row>
    <row r="2550" spans="1:8" ht="15.75" customHeight="1" x14ac:dyDescent="0.2">
      <c r="A2550" s="136"/>
      <c r="B2550" s="272"/>
      <c r="C2550" s="47"/>
      <c r="D2550" s="19"/>
      <c r="E2550" s="22"/>
      <c r="F2550" s="153"/>
      <c r="G2550" s="159"/>
      <c r="H2550" s="27"/>
    </row>
    <row r="2551" spans="1:8" ht="11.25" customHeight="1" x14ac:dyDescent="0.2">
      <c r="A2551" s="136">
        <v>14</v>
      </c>
      <c r="B2551" s="272" t="s">
        <v>663</v>
      </c>
      <c r="C2551" s="72" t="s">
        <v>1384</v>
      </c>
      <c r="D2551" s="19" t="s">
        <v>9</v>
      </c>
      <c r="E2551" s="22" t="s">
        <v>51</v>
      </c>
      <c r="F2551" s="153">
        <v>2</v>
      </c>
      <c r="G2551" s="159">
        <v>5.5954623059564765</v>
      </c>
      <c r="H2551" s="27">
        <f t="shared" ref="H2551" si="630">F2551*G2551</f>
        <v>11.190924611912953</v>
      </c>
    </row>
    <row r="2552" spans="1:8" ht="11.25" customHeight="1" x14ac:dyDescent="0.2">
      <c r="A2552" s="136"/>
      <c r="B2552" s="272"/>
      <c r="C2552" s="73"/>
      <c r="D2552" s="19"/>
      <c r="E2552" s="22"/>
      <c r="F2552" s="153"/>
      <c r="G2552" s="159"/>
      <c r="H2552" s="27"/>
    </row>
    <row r="2553" spans="1:8" ht="11.25" customHeight="1" x14ac:dyDescent="0.2">
      <c r="A2553" s="136"/>
      <c r="B2553" s="272"/>
      <c r="C2553" s="73"/>
      <c r="D2553" s="19"/>
      <c r="E2553" s="22"/>
      <c r="F2553" s="153"/>
      <c r="G2553" s="159"/>
      <c r="H2553" s="27"/>
    </row>
    <row r="2554" spans="1:8" ht="11.25" customHeight="1" x14ac:dyDescent="0.2">
      <c r="A2554" s="136"/>
      <c r="B2554" s="272"/>
      <c r="C2554" s="74"/>
      <c r="D2554" s="19"/>
      <c r="E2554" s="22"/>
      <c r="F2554" s="153"/>
      <c r="G2554" s="159"/>
      <c r="H2554" s="27"/>
    </row>
    <row r="2555" spans="1:8" ht="11.25" customHeight="1" x14ac:dyDescent="0.2">
      <c r="A2555" s="136">
        <v>15</v>
      </c>
      <c r="B2555" s="158" t="s">
        <v>666</v>
      </c>
      <c r="C2555" s="92" t="s">
        <v>1388</v>
      </c>
      <c r="D2555" s="137" t="s">
        <v>31</v>
      </c>
      <c r="E2555" s="22" t="s">
        <v>48</v>
      </c>
      <c r="F2555" s="21">
        <v>0.2</v>
      </c>
      <c r="G2555" s="159">
        <v>28.381258162661943</v>
      </c>
      <c r="H2555" s="27">
        <f t="shared" ref="H2555" si="631">F2555*G2555</f>
        <v>5.6762516325323888</v>
      </c>
    </row>
    <row r="2556" spans="1:8" ht="11.25" customHeight="1" x14ac:dyDescent="0.2">
      <c r="A2556" s="136"/>
      <c r="B2556" s="158"/>
      <c r="C2556" s="93"/>
      <c r="D2556" s="137"/>
      <c r="E2556" s="22"/>
      <c r="F2556" s="21"/>
      <c r="G2556" s="159"/>
      <c r="H2556" s="27"/>
    </row>
    <row r="2557" spans="1:8" ht="11.25" customHeight="1" x14ac:dyDescent="0.2">
      <c r="A2557" s="136"/>
      <c r="B2557" s="158"/>
      <c r="C2557" s="93"/>
      <c r="D2557" s="137"/>
      <c r="E2557" s="22"/>
      <c r="F2557" s="21"/>
      <c r="G2557" s="159"/>
      <c r="H2557" s="27"/>
    </row>
    <row r="2558" spans="1:8" ht="11.25" customHeight="1" x14ac:dyDescent="0.2">
      <c r="A2558" s="136"/>
      <c r="B2558" s="158"/>
      <c r="C2558" s="94"/>
      <c r="D2558" s="137"/>
      <c r="E2558" s="22"/>
      <c r="F2558" s="21"/>
      <c r="G2558" s="159"/>
      <c r="H2558" s="27"/>
    </row>
    <row r="2559" spans="1:8" ht="11.25" customHeight="1" x14ac:dyDescent="0.2">
      <c r="A2559" s="136">
        <v>16</v>
      </c>
      <c r="B2559" s="350" t="s">
        <v>668</v>
      </c>
      <c r="C2559" s="92" t="s">
        <v>1389</v>
      </c>
      <c r="D2559" s="19" t="s">
        <v>9</v>
      </c>
      <c r="E2559" s="22" t="s">
        <v>51</v>
      </c>
      <c r="F2559" s="153">
        <v>1</v>
      </c>
      <c r="G2559" s="159">
        <v>29.373335218424788</v>
      </c>
      <c r="H2559" s="27">
        <f t="shared" ref="H2559" si="632">F2559*G2559</f>
        <v>29.373335218424788</v>
      </c>
    </row>
    <row r="2560" spans="1:8" ht="11.25" customHeight="1" x14ac:dyDescent="0.2">
      <c r="A2560" s="136"/>
      <c r="B2560" s="350"/>
      <c r="C2560" s="93"/>
      <c r="D2560" s="19"/>
      <c r="E2560" s="22"/>
      <c r="F2560" s="153"/>
      <c r="G2560" s="159"/>
      <c r="H2560" s="27"/>
    </row>
    <row r="2561" spans="1:8" ht="11.25" customHeight="1" x14ac:dyDescent="0.2">
      <c r="A2561" s="136"/>
      <c r="B2561" s="350"/>
      <c r="C2561" s="93"/>
      <c r="D2561" s="19"/>
      <c r="E2561" s="22"/>
      <c r="F2561" s="153"/>
      <c r="G2561" s="159"/>
      <c r="H2561" s="27"/>
    </row>
    <row r="2562" spans="1:8" ht="11.25" customHeight="1" x14ac:dyDescent="0.2">
      <c r="A2562" s="136"/>
      <c r="B2562" s="350"/>
      <c r="C2562" s="94"/>
      <c r="D2562" s="19"/>
      <c r="E2562" s="22"/>
      <c r="F2562" s="153"/>
      <c r="G2562" s="159"/>
      <c r="H2562" s="27"/>
    </row>
    <row r="2563" spans="1:8" s="7" customFormat="1" ht="11.25" customHeight="1" x14ac:dyDescent="0.2">
      <c r="A2563" s="136">
        <v>17</v>
      </c>
      <c r="B2563" s="272" t="s">
        <v>669</v>
      </c>
      <c r="C2563" s="72" t="s">
        <v>1390</v>
      </c>
      <c r="D2563" s="19" t="s">
        <v>9</v>
      </c>
      <c r="E2563" s="22" t="s">
        <v>51</v>
      </c>
      <c r="F2563" s="153">
        <v>1</v>
      </c>
      <c r="G2563" s="159">
        <v>9.4971432449973854</v>
      </c>
      <c r="H2563" s="27">
        <f t="shared" ref="H2563" si="633">F2563*G2563</f>
        <v>9.4971432449973854</v>
      </c>
    </row>
    <row r="2564" spans="1:8" s="7" customFormat="1" ht="11.25" customHeight="1" x14ac:dyDescent="0.2">
      <c r="A2564" s="136"/>
      <c r="B2564" s="272"/>
      <c r="C2564" s="73"/>
      <c r="D2564" s="19"/>
      <c r="E2564" s="22"/>
      <c r="F2564" s="153"/>
      <c r="G2564" s="159"/>
      <c r="H2564" s="27"/>
    </row>
    <row r="2565" spans="1:8" s="7" customFormat="1" ht="11.25" customHeight="1" x14ac:dyDescent="0.2">
      <c r="A2565" s="136"/>
      <c r="B2565" s="272"/>
      <c r="C2565" s="73"/>
      <c r="D2565" s="19"/>
      <c r="E2565" s="22"/>
      <c r="F2565" s="153"/>
      <c r="G2565" s="159"/>
      <c r="H2565" s="27"/>
    </row>
    <row r="2566" spans="1:8" s="7" customFormat="1" ht="11.25" customHeight="1" x14ac:dyDescent="0.2">
      <c r="A2566" s="136"/>
      <c r="B2566" s="272"/>
      <c r="C2566" s="74"/>
      <c r="D2566" s="19"/>
      <c r="E2566" s="22"/>
      <c r="F2566" s="153"/>
      <c r="G2566" s="159"/>
      <c r="H2566" s="27"/>
    </row>
    <row r="2567" spans="1:8" ht="11.25" customHeight="1" x14ac:dyDescent="0.2">
      <c r="A2567" s="136">
        <v>18</v>
      </c>
      <c r="B2567" s="272" t="s">
        <v>670</v>
      </c>
      <c r="C2567" s="72" t="s">
        <v>1391</v>
      </c>
      <c r="D2567" s="19" t="s">
        <v>9</v>
      </c>
      <c r="E2567" s="22" t="s">
        <v>51</v>
      </c>
      <c r="F2567" s="153">
        <v>1</v>
      </c>
      <c r="G2567" s="159">
        <v>7.9027321158970576</v>
      </c>
      <c r="H2567" s="27">
        <f t="shared" ref="H2567" si="634">F2567*G2567</f>
        <v>7.9027321158970576</v>
      </c>
    </row>
    <row r="2568" spans="1:8" ht="11.25" customHeight="1" x14ac:dyDescent="0.2">
      <c r="A2568" s="136"/>
      <c r="B2568" s="272"/>
      <c r="C2568" s="73"/>
      <c r="D2568" s="19"/>
      <c r="E2568" s="22"/>
      <c r="F2568" s="153"/>
      <c r="G2568" s="159"/>
      <c r="H2568" s="27"/>
    </row>
    <row r="2569" spans="1:8" ht="11.25" customHeight="1" x14ac:dyDescent="0.2">
      <c r="A2569" s="136"/>
      <c r="B2569" s="272"/>
      <c r="C2569" s="73"/>
      <c r="D2569" s="19"/>
      <c r="E2569" s="22"/>
      <c r="F2569" s="153"/>
      <c r="G2569" s="159"/>
      <c r="H2569" s="27"/>
    </row>
    <row r="2570" spans="1:8" ht="11.25" customHeight="1" x14ac:dyDescent="0.2">
      <c r="A2570" s="136"/>
      <c r="B2570" s="272"/>
      <c r="C2570" s="74"/>
      <c r="D2570" s="19"/>
      <c r="E2570" s="22"/>
      <c r="F2570" s="153"/>
      <c r="G2570" s="159"/>
      <c r="H2570" s="27"/>
    </row>
    <row r="2571" spans="1:8" ht="11.25" customHeight="1" x14ac:dyDescent="0.2">
      <c r="A2571" s="136">
        <v>19</v>
      </c>
      <c r="B2571" s="272" t="s">
        <v>662</v>
      </c>
      <c r="C2571" s="72" t="s">
        <v>1383</v>
      </c>
      <c r="D2571" s="19" t="s">
        <v>9</v>
      </c>
      <c r="E2571" s="22" t="s">
        <v>51</v>
      </c>
      <c r="F2571" s="153">
        <v>10</v>
      </c>
      <c r="G2571" s="159">
        <v>5.5954623059564765</v>
      </c>
      <c r="H2571" s="27">
        <f t="shared" ref="H2571" si="635">F2571*G2571</f>
        <v>55.954623059564767</v>
      </c>
    </row>
    <row r="2572" spans="1:8" ht="11.25" customHeight="1" x14ac:dyDescent="0.2">
      <c r="A2572" s="136"/>
      <c r="B2572" s="272"/>
      <c r="C2572" s="73"/>
      <c r="D2572" s="19"/>
      <c r="E2572" s="22"/>
      <c r="F2572" s="153"/>
      <c r="G2572" s="159"/>
      <c r="H2572" s="27"/>
    </row>
    <row r="2573" spans="1:8" ht="11.25" customHeight="1" x14ac:dyDescent="0.2">
      <c r="A2573" s="136"/>
      <c r="B2573" s="272"/>
      <c r="C2573" s="73"/>
      <c r="D2573" s="19"/>
      <c r="E2573" s="22"/>
      <c r="F2573" s="153"/>
      <c r="G2573" s="159"/>
      <c r="H2573" s="27"/>
    </row>
    <row r="2574" spans="1:8" ht="11.25" customHeight="1" x14ac:dyDescent="0.2">
      <c r="A2574" s="136"/>
      <c r="B2574" s="272"/>
      <c r="C2574" s="74"/>
      <c r="D2574" s="19"/>
      <c r="E2574" s="22"/>
      <c r="F2574" s="153"/>
      <c r="G2574" s="159"/>
      <c r="H2574" s="27"/>
    </row>
    <row r="2575" spans="1:8" ht="11.25" customHeight="1" x14ac:dyDescent="0.2">
      <c r="A2575" s="136">
        <v>20</v>
      </c>
      <c r="B2575" s="272" t="s">
        <v>663</v>
      </c>
      <c r="C2575" s="72" t="s">
        <v>1384</v>
      </c>
      <c r="D2575" s="19" t="s">
        <v>9</v>
      </c>
      <c r="E2575" s="22" t="s">
        <v>51</v>
      </c>
      <c r="F2575" s="153">
        <v>5</v>
      </c>
      <c r="G2575" s="159">
        <v>5.5954623059564765</v>
      </c>
      <c r="H2575" s="27">
        <f t="shared" ref="H2575" si="636">F2575*G2575</f>
        <v>27.977311529782384</v>
      </c>
    </row>
    <row r="2576" spans="1:8" ht="11.25" customHeight="1" x14ac:dyDescent="0.2">
      <c r="A2576" s="136"/>
      <c r="B2576" s="272"/>
      <c r="C2576" s="73"/>
      <c r="D2576" s="19"/>
      <c r="E2576" s="22"/>
      <c r="F2576" s="153"/>
      <c r="G2576" s="159"/>
      <c r="H2576" s="27"/>
    </row>
    <row r="2577" spans="1:8" ht="11.25" customHeight="1" x14ac:dyDescent="0.2">
      <c r="A2577" s="136"/>
      <c r="B2577" s="272"/>
      <c r="C2577" s="73"/>
      <c r="D2577" s="19"/>
      <c r="E2577" s="22"/>
      <c r="F2577" s="153"/>
      <c r="G2577" s="159"/>
      <c r="H2577" s="27"/>
    </row>
    <row r="2578" spans="1:8" ht="11.25" customHeight="1" x14ac:dyDescent="0.2">
      <c r="A2578" s="136"/>
      <c r="B2578" s="272"/>
      <c r="C2578" s="74"/>
      <c r="D2578" s="19"/>
      <c r="E2578" s="22"/>
      <c r="F2578" s="153"/>
      <c r="G2578" s="159"/>
      <c r="H2578" s="27"/>
    </row>
    <row r="2579" spans="1:8" ht="11.25" customHeight="1" x14ac:dyDescent="0.2">
      <c r="A2579" s="136">
        <v>21</v>
      </c>
      <c r="B2579" s="158" t="s">
        <v>666</v>
      </c>
      <c r="C2579" s="92" t="s">
        <v>1388</v>
      </c>
      <c r="D2579" s="137" t="s">
        <v>31</v>
      </c>
      <c r="E2579" s="22" t="s">
        <v>48</v>
      </c>
      <c r="F2579" s="21">
        <v>0.5</v>
      </c>
      <c r="G2579" s="159">
        <v>28.381258162661943</v>
      </c>
      <c r="H2579" s="27">
        <f t="shared" ref="H2579" si="637">F2579*G2579</f>
        <v>14.190629081330972</v>
      </c>
    </row>
    <row r="2580" spans="1:8" ht="11.25" customHeight="1" x14ac:dyDescent="0.2">
      <c r="A2580" s="136"/>
      <c r="B2580" s="158"/>
      <c r="C2580" s="93"/>
      <c r="D2580" s="137"/>
      <c r="E2580" s="22"/>
      <c r="F2580" s="21"/>
      <c r="G2580" s="159"/>
      <c r="H2580" s="27"/>
    </row>
    <row r="2581" spans="1:8" ht="11.25" customHeight="1" x14ac:dyDescent="0.2">
      <c r="A2581" s="136"/>
      <c r="B2581" s="158"/>
      <c r="C2581" s="93"/>
      <c r="D2581" s="137"/>
      <c r="E2581" s="22"/>
      <c r="F2581" s="21"/>
      <c r="G2581" s="159"/>
      <c r="H2581" s="27"/>
    </row>
    <row r="2582" spans="1:8" ht="11.25" customHeight="1" x14ac:dyDescent="0.2">
      <c r="A2582" s="136"/>
      <c r="B2582" s="158"/>
      <c r="C2582" s="94"/>
      <c r="D2582" s="137"/>
      <c r="E2582" s="22"/>
      <c r="F2582" s="21"/>
      <c r="G2582" s="159"/>
      <c r="H2582" s="27"/>
    </row>
    <row r="2583" spans="1:8" ht="11.25" customHeight="1" x14ac:dyDescent="0.2">
      <c r="A2583" s="136">
        <v>22</v>
      </c>
      <c r="B2583" s="350" t="s">
        <v>671</v>
      </c>
      <c r="C2583" s="92" t="s">
        <v>1392</v>
      </c>
      <c r="D2583" s="19" t="s">
        <v>9</v>
      </c>
      <c r="E2583" s="22" t="s">
        <v>51</v>
      </c>
      <c r="F2583" s="153">
        <v>1</v>
      </c>
      <c r="G2583" s="159">
        <v>26.396212883017586</v>
      </c>
      <c r="H2583" s="27">
        <f t="shared" ref="H2583" si="638">F2583*G2583</f>
        <v>26.396212883017586</v>
      </c>
    </row>
    <row r="2584" spans="1:8" ht="11.25" customHeight="1" x14ac:dyDescent="0.2">
      <c r="A2584" s="136"/>
      <c r="B2584" s="350"/>
      <c r="C2584" s="93"/>
      <c r="D2584" s="19"/>
      <c r="E2584" s="22"/>
      <c r="F2584" s="153"/>
      <c r="G2584" s="159"/>
      <c r="H2584" s="27"/>
    </row>
    <row r="2585" spans="1:8" ht="11.25" customHeight="1" x14ac:dyDescent="0.2">
      <c r="A2585" s="136"/>
      <c r="B2585" s="350"/>
      <c r="C2585" s="93"/>
      <c r="D2585" s="19"/>
      <c r="E2585" s="22"/>
      <c r="F2585" s="153"/>
      <c r="G2585" s="159"/>
      <c r="H2585" s="27"/>
    </row>
    <row r="2586" spans="1:8" ht="11.25" customHeight="1" x14ac:dyDescent="0.2">
      <c r="A2586" s="136"/>
      <c r="B2586" s="350"/>
      <c r="C2586" s="94"/>
      <c r="D2586" s="19"/>
      <c r="E2586" s="22"/>
      <c r="F2586" s="153"/>
      <c r="G2586" s="159"/>
      <c r="H2586" s="27"/>
    </row>
    <row r="2587" spans="1:8" ht="11.25" customHeight="1" x14ac:dyDescent="0.2">
      <c r="A2587" s="136">
        <v>23</v>
      </c>
      <c r="B2587" s="272" t="s">
        <v>669</v>
      </c>
      <c r="C2587" s="72" t="s">
        <v>1390</v>
      </c>
      <c r="D2587" s="19" t="s">
        <v>9</v>
      </c>
      <c r="E2587" s="22" t="s">
        <v>51</v>
      </c>
      <c r="F2587" s="153">
        <v>1</v>
      </c>
      <c r="G2587" s="159">
        <v>9.4971432449973854</v>
      </c>
      <c r="H2587" s="27">
        <f t="shared" ref="H2587" si="639">F2587*G2587</f>
        <v>9.4971432449973854</v>
      </c>
    </row>
    <row r="2588" spans="1:8" ht="11.25" customHeight="1" x14ac:dyDescent="0.2">
      <c r="A2588" s="136"/>
      <c r="B2588" s="272"/>
      <c r="C2588" s="73"/>
      <c r="D2588" s="19"/>
      <c r="E2588" s="22"/>
      <c r="F2588" s="153"/>
      <c r="G2588" s="159"/>
      <c r="H2588" s="27"/>
    </row>
    <row r="2589" spans="1:8" ht="11.25" customHeight="1" x14ac:dyDescent="0.2">
      <c r="A2589" s="136"/>
      <c r="B2589" s="272"/>
      <c r="C2589" s="73"/>
      <c r="D2589" s="19"/>
      <c r="E2589" s="22"/>
      <c r="F2589" s="153"/>
      <c r="G2589" s="159"/>
      <c r="H2589" s="27"/>
    </row>
    <row r="2590" spans="1:8" ht="20.25" customHeight="1" x14ac:dyDescent="0.2">
      <c r="A2590" s="136"/>
      <c r="B2590" s="272"/>
      <c r="C2590" s="74"/>
      <c r="D2590" s="19"/>
      <c r="E2590" s="22"/>
      <c r="F2590" s="153"/>
      <c r="G2590" s="159"/>
      <c r="H2590" s="27"/>
    </row>
    <row r="2591" spans="1:8" ht="11.25" customHeight="1" x14ac:dyDescent="0.2">
      <c r="A2591" s="136">
        <v>24</v>
      </c>
      <c r="B2591" s="272" t="s">
        <v>662</v>
      </c>
      <c r="C2591" s="72" t="s">
        <v>1382</v>
      </c>
      <c r="D2591" s="19" t="s">
        <v>9</v>
      </c>
      <c r="E2591" s="22" t="s">
        <v>51</v>
      </c>
      <c r="F2591" s="153">
        <v>6</v>
      </c>
      <c r="G2591" s="159">
        <v>4.3450709250854533</v>
      </c>
      <c r="H2591" s="27">
        <f t="shared" ref="H2591" si="640">F2591*G2591</f>
        <v>26.07042555051272</v>
      </c>
    </row>
    <row r="2592" spans="1:8" ht="11.25" customHeight="1" x14ac:dyDescent="0.2">
      <c r="A2592" s="136"/>
      <c r="B2592" s="272"/>
      <c r="C2592" s="73"/>
      <c r="D2592" s="19"/>
      <c r="E2592" s="22"/>
      <c r="F2592" s="153"/>
      <c r="G2592" s="159"/>
      <c r="H2592" s="27"/>
    </row>
    <row r="2593" spans="1:8" ht="11.25" customHeight="1" x14ac:dyDescent="0.2">
      <c r="A2593" s="136"/>
      <c r="B2593" s="272"/>
      <c r="C2593" s="73"/>
      <c r="D2593" s="19"/>
      <c r="E2593" s="22"/>
      <c r="F2593" s="153"/>
      <c r="G2593" s="159"/>
      <c r="H2593" s="27"/>
    </row>
    <row r="2594" spans="1:8" ht="21" customHeight="1" x14ac:dyDescent="0.2">
      <c r="A2594" s="136"/>
      <c r="B2594" s="272"/>
      <c r="C2594" s="74"/>
      <c r="D2594" s="19"/>
      <c r="E2594" s="22"/>
      <c r="F2594" s="153"/>
      <c r="G2594" s="159"/>
      <c r="H2594" s="27"/>
    </row>
    <row r="2595" spans="1:8" ht="11.25" customHeight="1" x14ac:dyDescent="0.2">
      <c r="A2595" s="136">
        <v>25</v>
      </c>
      <c r="B2595" s="272" t="s">
        <v>663</v>
      </c>
      <c r="C2595" s="72" t="s">
        <v>1384</v>
      </c>
      <c r="D2595" s="19" t="s">
        <v>9</v>
      </c>
      <c r="E2595" s="22" t="s">
        <v>51</v>
      </c>
      <c r="F2595" s="153">
        <v>3</v>
      </c>
      <c r="G2595" s="159">
        <v>5.5954623059564765</v>
      </c>
      <c r="H2595" s="27">
        <f t="shared" ref="H2595" si="641">F2595*G2595</f>
        <v>16.786386917869429</v>
      </c>
    </row>
    <row r="2596" spans="1:8" ht="11.25" customHeight="1" x14ac:dyDescent="0.2">
      <c r="A2596" s="136"/>
      <c r="B2596" s="272"/>
      <c r="C2596" s="73"/>
      <c r="D2596" s="19"/>
      <c r="E2596" s="22"/>
      <c r="F2596" s="153"/>
      <c r="G2596" s="159"/>
      <c r="H2596" s="27"/>
    </row>
    <row r="2597" spans="1:8" ht="11.25" customHeight="1" x14ac:dyDescent="0.2">
      <c r="A2597" s="136"/>
      <c r="B2597" s="272"/>
      <c r="C2597" s="73"/>
      <c r="D2597" s="19"/>
      <c r="E2597" s="22"/>
      <c r="F2597" s="153"/>
      <c r="G2597" s="159"/>
      <c r="H2597" s="27"/>
    </row>
    <row r="2598" spans="1:8" ht="20.25" customHeight="1" x14ac:dyDescent="0.2">
      <c r="A2598" s="136"/>
      <c r="B2598" s="272"/>
      <c r="C2598" s="74"/>
      <c r="D2598" s="19"/>
      <c r="E2598" s="22"/>
      <c r="F2598" s="153"/>
      <c r="G2598" s="159"/>
      <c r="H2598" s="27"/>
    </row>
    <row r="2599" spans="1:8" ht="11.25" customHeight="1" x14ac:dyDescent="0.2">
      <c r="A2599" s="136">
        <v>26</v>
      </c>
      <c r="B2599" s="158" t="s">
        <v>666</v>
      </c>
      <c r="C2599" s="92" t="s">
        <v>1388</v>
      </c>
      <c r="D2599" s="137" t="s">
        <v>31</v>
      </c>
      <c r="E2599" s="22" t="s">
        <v>48</v>
      </c>
      <c r="F2599" s="21">
        <v>0.3</v>
      </c>
      <c r="G2599" s="159">
        <v>28.381258162661943</v>
      </c>
      <c r="H2599" s="27">
        <f t="shared" ref="H2599" si="642">F2599*G2599</f>
        <v>8.5143774487985819</v>
      </c>
    </row>
    <row r="2600" spans="1:8" ht="11.25" customHeight="1" x14ac:dyDescent="0.2">
      <c r="A2600" s="136"/>
      <c r="B2600" s="158"/>
      <c r="C2600" s="93"/>
      <c r="D2600" s="137"/>
      <c r="E2600" s="22"/>
      <c r="F2600" s="21"/>
      <c r="G2600" s="159"/>
      <c r="H2600" s="27"/>
    </row>
    <row r="2601" spans="1:8" ht="11.25" customHeight="1" x14ac:dyDescent="0.2">
      <c r="A2601" s="136"/>
      <c r="B2601" s="158"/>
      <c r="C2601" s="93"/>
      <c r="D2601" s="137"/>
      <c r="E2601" s="22"/>
      <c r="F2601" s="21"/>
      <c r="G2601" s="159"/>
      <c r="H2601" s="27"/>
    </row>
    <row r="2602" spans="1:8" ht="11.25" customHeight="1" x14ac:dyDescent="0.2">
      <c r="A2602" s="136"/>
      <c r="B2602" s="158"/>
      <c r="C2602" s="94"/>
      <c r="D2602" s="137"/>
      <c r="E2602" s="22"/>
      <c r="F2602" s="21"/>
      <c r="G2602" s="159"/>
      <c r="H2602" s="27"/>
    </row>
    <row r="2603" spans="1:8" ht="11.25" customHeight="1" x14ac:dyDescent="0.2">
      <c r="A2603" s="136">
        <v>27</v>
      </c>
      <c r="B2603" s="228" t="s">
        <v>672</v>
      </c>
      <c r="C2603" s="72" t="s">
        <v>1394</v>
      </c>
      <c r="D2603" s="136" t="s">
        <v>9</v>
      </c>
      <c r="E2603" s="22" t="s">
        <v>51</v>
      </c>
      <c r="F2603" s="226">
        <v>1</v>
      </c>
      <c r="G2603" s="159">
        <v>52.411506214788687</v>
      </c>
      <c r="H2603" s="27">
        <f t="shared" ref="H2603" si="643">F2603*G2603</f>
        <v>52.411506214788687</v>
      </c>
    </row>
    <row r="2604" spans="1:8" ht="11.25" customHeight="1" x14ac:dyDescent="0.2">
      <c r="A2604" s="136"/>
      <c r="B2604" s="228"/>
      <c r="C2604" s="73"/>
      <c r="D2604" s="136"/>
      <c r="E2604" s="22"/>
      <c r="F2604" s="226"/>
      <c r="G2604" s="159"/>
      <c r="H2604" s="27"/>
    </row>
    <row r="2605" spans="1:8" ht="11.25" customHeight="1" x14ac:dyDescent="0.2">
      <c r="A2605" s="136"/>
      <c r="B2605" s="228"/>
      <c r="C2605" s="73"/>
      <c r="D2605" s="136"/>
      <c r="E2605" s="22"/>
      <c r="F2605" s="226"/>
      <c r="G2605" s="159"/>
      <c r="H2605" s="27"/>
    </row>
    <row r="2606" spans="1:8" ht="11.25" customHeight="1" x14ac:dyDescent="0.2">
      <c r="A2606" s="136"/>
      <c r="B2606" s="228"/>
      <c r="C2606" s="74"/>
      <c r="D2606" s="136"/>
      <c r="E2606" s="22"/>
      <c r="F2606" s="226"/>
      <c r="G2606" s="159"/>
      <c r="H2606" s="27"/>
    </row>
    <row r="2607" spans="1:8" ht="11.25" customHeight="1" x14ac:dyDescent="0.2">
      <c r="A2607" s="136">
        <v>28</v>
      </c>
      <c r="B2607" s="272" t="s">
        <v>661</v>
      </c>
      <c r="C2607" s="72" t="s">
        <v>1382</v>
      </c>
      <c r="D2607" s="19" t="s">
        <v>9</v>
      </c>
      <c r="E2607" s="22" t="s">
        <v>51</v>
      </c>
      <c r="F2607" s="153">
        <v>1</v>
      </c>
      <c r="G2607" s="159">
        <v>7.9027321158970576</v>
      </c>
      <c r="H2607" s="27">
        <f t="shared" ref="H2607" si="644">F2607*G2607</f>
        <v>7.9027321158970576</v>
      </c>
    </row>
    <row r="2608" spans="1:8" ht="11.25" customHeight="1" x14ac:dyDescent="0.2">
      <c r="A2608" s="136"/>
      <c r="B2608" s="272"/>
      <c r="C2608" s="73"/>
      <c r="D2608" s="19"/>
      <c r="E2608" s="22"/>
      <c r="F2608" s="153"/>
      <c r="G2608" s="159"/>
      <c r="H2608" s="27"/>
    </row>
    <row r="2609" spans="1:8" ht="11.25" customHeight="1" x14ac:dyDescent="0.2">
      <c r="A2609" s="136"/>
      <c r="B2609" s="272"/>
      <c r="C2609" s="73"/>
      <c r="D2609" s="19"/>
      <c r="E2609" s="22"/>
      <c r="F2609" s="153"/>
      <c r="G2609" s="159"/>
      <c r="H2609" s="27"/>
    </row>
    <row r="2610" spans="1:8" ht="15" customHeight="1" x14ac:dyDescent="0.2">
      <c r="A2610" s="136"/>
      <c r="B2610" s="272"/>
      <c r="C2610" s="74"/>
      <c r="D2610" s="19"/>
      <c r="E2610" s="22"/>
      <c r="F2610" s="153"/>
      <c r="G2610" s="159"/>
      <c r="H2610" s="27"/>
    </row>
    <row r="2611" spans="1:8" ht="11.25" customHeight="1" x14ac:dyDescent="0.2">
      <c r="A2611" s="136">
        <v>29</v>
      </c>
      <c r="B2611" s="272" t="s">
        <v>670</v>
      </c>
      <c r="C2611" s="72" t="s">
        <v>1391</v>
      </c>
      <c r="D2611" s="19" t="s">
        <v>9</v>
      </c>
      <c r="E2611" s="22" t="s">
        <v>51</v>
      </c>
      <c r="F2611" s="153">
        <v>6</v>
      </c>
      <c r="G2611" s="159">
        <v>7.9027321158970576</v>
      </c>
      <c r="H2611" s="27">
        <f t="shared" ref="H2611" si="645">F2611*G2611</f>
        <v>47.416392695382342</v>
      </c>
    </row>
    <row r="2612" spans="1:8" ht="11.25" customHeight="1" x14ac:dyDescent="0.2">
      <c r="A2612" s="136"/>
      <c r="B2612" s="272"/>
      <c r="C2612" s="73"/>
      <c r="D2612" s="19"/>
      <c r="E2612" s="22"/>
      <c r="F2612" s="153"/>
      <c r="G2612" s="159"/>
      <c r="H2612" s="27"/>
    </row>
    <row r="2613" spans="1:8" ht="11.25" customHeight="1" x14ac:dyDescent="0.2">
      <c r="A2613" s="136"/>
      <c r="B2613" s="272"/>
      <c r="C2613" s="73"/>
      <c r="D2613" s="19"/>
      <c r="E2613" s="22"/>
      <c r="F2613" s="153"/>
      <c r="G2613" s="159"/>
      <c r="H2613" s="27"/>
    </row>
    <row r="2614" spans="1:8" ht="17.25" customHeight="1" x14ac:dyDescent="0.2">
      <c r="A2614" s="136"/>
      <c r="B2614" s="272"/>
      <c r="C2614" s="74"/>
      <c r="D2614" s="19"/>
      <c r="E2614" s="22"/>
      <c r="F2614" s="153"/>
      <c r="G2614" s="159"/>
      <c r="H2614" s="27"/>
    </row>
    <row r="2615" spans="1:8" ht="11.25" customHeight="1" x14ac:dyDescent="0.2">
      <c r="A2615" s="136">
        <v>30</v>
      </c>
      <c r="B2615" s="132" t="s">
        <v>664</v>
      </c>
      <c r="C2615" s="72" t="s">
        <v>1385</v>
      </c>
      <c r="D2615" s="137" t="s">
        <v>31</v>
      </c>
      <c r="E2615" s="22" t="s">
        <v>48</v>
      </c>
      <c r="F2615" s="177">
        <v>0.6</v>
      </c>
      <c r="G2615" s="159">
        <v>1.6374172844739598</v>
      </c>
      <c r="H2615" s="27">
        <f t="shared" ref="H2615" si="646">F2615*G2615</f>
        <v>0.98245037068437591</v>
      </c>
    </row>
    <row r="2616" spans="1:8" ht="11.25" customHeight="1" x14ac:dyDescent="0.2">
      <c r="A2616" s="136"/>
      <c r="B2616" s="133"/>
      <c r="C2616" s="73"/>
      <c r="D2616" s="137"/>
      <c r="E2616" s="22"/>
      <c r="F2616" s="177"/>
      <c r="G2616" s="159"/>
      <c r="H2616" s="27"/>
    </row>
    <row r="2617" spans="1:8" ht="11.25" customHeight="1" x14ac:dyDescent="0.2">
      <c r="A2617" s="136"/>
      <c r="B2617" s="133"/>
      <c r="C2617" s="73"/>
      <c r="D2617" s="137"/>
      <c r="E2617" s="22"/>
      <c r="F2617" s="177"/>
      <c r="G2617" s="159"/>
      <c r="H2617" s="27"/>
    </row>
    <row r="2618" spans="1:8" ht="11.25" customHeight="1" x14ac:dyDescent="0.2">
      <c r="A2618" s="136"/>
      <c r="B2618" s="134"/>
      <c r="C2618" s="74"/>
      <c r="D2618" s="137"/>
      <c r="E2618" s="22"/>
      <c r="F2618" s="177"/>
      <c r="G2618" s="159"/>
      <c r="H2618" s="27"/>
    </row>
    <row r="2619" spans="1:8" ht="11.25" customHeight="1" x14ac:dyDescent="0.2">
      <c r="A2619" s="136">
        <v>31</v>
      </c>
      <c r="B2619" s="166" t="s">
        <v>665</v>
      </c>
      <c r="C2619" s="53" t="s">
        <v>1386</v>
      </c>
      <c r="D2619" s="160" t="s">
        <v>9</v>
      </c>
      <c r="E2619" s="22" t="s">
        <v>51</v>
      </c>
      <c r="F2619" s="178">
        <v>2</v>
      </c>
      <c r="G2619" s="159">
        <v>2.6936862449790686</v>
      </c>
      <c r="H2619" s="27">
        <f t="shared" ref="H2619" si="647">F2619*G2619</f>
        <v>5.3873724899581372</v>
      </c>
    </row>
    <row r="2620" spans="1:8" ht="11.25" customHeight="1" x14ac:dyDescent="0.2">
      <c r="A2620" s="136"/>
      <c r="B2620" s="167"/>
      <c r="C2620" s="54"/>
      <c r="D2620" s="161"/>
      <c r="E2620" s="22"/>
      <c r="F2620" s="179"/>
      <c r="G2620" s="159"/>
      <c r="H2620" s="27"/>
    </row>
    <row r="2621" spans="1:8" ht="11.25" customHeight="1" x14ac:dyDescent="0.2">
      <c r="A2621" s="136"/>
      <c r="B2621" s="167"/>
      <c r="C2621" s="54"/>
      <c r="D2621" s="161"/>
      <c r="E2621" s="22"/>
      <c r="F2621" s="179"/>
      <c r="G2621" s="159"/>
      <c r="H2621" s="27"/>
    </row>
    <row r="2622" spans="1:8" ht="11.25" customHeight="1" x14ac:dyDescent="0.2">
      <c r="A2622" s="136"/>
      <c r="B2622" s="168"/>
      <c r="C2622" s="55"/>
      <c r="D2622" s="162"/>
      <c r="E2622" s="22"/>
      <c r="F2622" s="180"/>
      <c r="G2622" s="159"/>
      <c r="H2622" s="27"/>
    </row>
    <row r="2623" spans="1:8" ht="11.25" customHeight="1" x14ac:dyDescent="0.2">
      <c r="A2623" s="136">
        <v>32</v>
      </c>
      <c r="B2623" s="158" t="s">
        <v>666</v>
      </c>
      <c r="C2623" s="92" t="s">
        <v>1388</v>
      </c>
      <c r="D2623" s="137" t="s">
        <v>31</v>
      </c>
      <c r="E2623" s="22" t="s">
        <v>48</v>
      </c>
      <c r="F2623" s="21">
        <v>0.5</v>
      </c>
      <c r="G2623" s="159">
        <v>28.381258162661943</v>
      </c>
      <c r="H2623" s="27">
        <f t="shared" ref="H2623" si="648">F2623*G2623</f>
        <v>14.190629081330972</v>
      </c>
    </row>
    <row r="2624" spans="1:8" ht="11.25" customHeight="1" x14ac:dyDescent="0.2">
      <c r="A2624" s="136"/>
      <c r="B2624" s="158"/>
      <c r="C2624" s="93"/>
      <c r="D2624" s="137"/>
      <c r="E2624" s="22"/>
      <c r="F2624" s="21"/>
      <c r="G2624" s="159"/>
      <c r="H2624" s="27"/>
    </row>
    <row r="2625" spans="1:8" ht="11.25" customHeight="1" x14ac:dyDescent="0.2">
      <c r="A2625" s="136"/>
      <c r="B2625" s="158"/>
      <c r="C2625" s="93"/>
      <c r="D2625" s="137"/>
      <c r="E2625" s="22"/>
      <c r="F2625" s="21"/>
      <c r="G2625" s="159"/>
      <c r="H2625" s="27"/>
    </row>
    <row r="2626" spans="1:8" ht="11.25" customHeight="1" x14ac:dyDescent="0.2">
      <c r="A2626" s="136"/>
      <c r="B2626" s="158"/>
      <c r="C2626" s="94"/>
      <c r="D2626" s="137"/>
      <c r="E2626" s="22"/>
      <c r="F2626" s="21"/>
      <c r="G2626" s="159"/>
      <c r="H2626" s="27"/>
    </row>
    <row r="2627" spans="1:8" ht="11.25" customHeight="1" x14ac:dyDescent="0.2">
      <c r="A2627" s="136">
        <v>33</v>
      </c>
      <c r="B2627" s="228" t="s">
        <v>1393</v>
      </c>
      <c r="C2627" s="72" t="s">
        <v>1396</v>
      </c>
      <c r="D2627" s="136" t="s">
        <v>9</v>
      </c>
      <c r="E2627" s="22" t="s">
        <v>51</v>
      </c>
      <c r="F2627" s="226">
        <v>1</v>
      </c>
      <c r="G2627" s="26">
        <v>52.411506214788687</v>
      </c>
      <c r="H2627" s="27">
        <f t="shared" ref="H2627" si="649">F2627*G2627</f>
        <v>52.411506214788687</v>
      </c>
    </row>
    <row r="2628" spans="1:8" ht="11.25" customHeight="1" x14ac:dyDescent="0.2">
      <c r="A2628" s="136"/>
      <c r="B2628" s="228"/>
      <c r="C2628" s="73"/>
      <c r="D2628" s="136"/>
      <c r="E2628" s="22"/>
      <c r="F2628" s="226"/>
      <c r="G2628" s="26"/>
      <c r="H2628" s="27"/>
    </row>
    <row r="2629" spans="1:8" ht="11.25" customHeight="1" x14ac:dyDescent="0.2">
      <c r="A2629" s="136"/>
      <c r="B2629" s="228"/>
      <c r="C2629" s="73"/>
      <c r="D2629" s="136"/>
      <c r="E2629" s="22"/>
      <c r="F2629" s="226"/>
      <c r="G2629" s="26"/>
      <c r="H2629" s="27"/>
    </row>
    <row r="2630" spans="1:8" ht="11.25" customHeight="1" x14ac:dyDescent="0.2">
      <c r="A2630" s="136"/>
      <c r="B2630" s="228"/>
      <c r="C2630" s="74"/>
      <c r="D2630" s="136"/>
      <c r="E2630" s="22"/>
      <c r="F2630" s="226"/>
      <c r="G2630" s="26"/>
      <c r="H2630" s="27"/>
    </row>
    <row r="2631" spans="1:8" ht="11.25" customHeight="1" x14ac:dyDescent="0.2">
      <c r="A2631" s="136">
        <v>34</v>
      </c>
      <c r="B2631" s="272" t="s">
        <v>661</v>
      </c>
      <c r="C2631" s="72" t="s">
        <v>1382</v>
      </c>
      <c r="D2631" s="19" t="s">
        <v>9</v>
      </c>
      <c r="E2631" s="22" t="s">
        <v>51</v>
      </c>
      <c r="F2631" s="153">
        <v>1</v>
      </c>
      <c r="G2631" s="26">
        <v>7.9027321158970576</v>
      </c>
      <c r="H2631" s="27">
        <f t="shared" ref="H2631" si="650">F2631*G2631</f>
        <v>7.9027321158970576</v>
      </c>
    </row>
    <row r="2632" spans="1:8" ht="11.25" customHeight="1" x14ac:dyDescent="0.2">
      <c r="A2632" s="136"/>
      <c r="B2632" s="272"/>
      <c r="C2632" s="73"/>
      <c r="D2632" s="19"/>
      <c r="E2632" s="22"/>
      <c r="F2632" s="153"/>
      <c r="G2632" s="26"/>
      <c r="H2632" s="27"/>
    </row>
    <row r="2633" spans="1:8" ht="11.25" customHeight="1" x14ac:dyDescent="0.2">
      <c r="A2633" s="136"/>
      <c r="B2633" s="272"/>
      <c r="C2633" s="73"/>
      <c r="D2633" s="19"/>
      <c r="E2633" s="22"/>
      <c r="F2633" s="153"/>
      <c r="G2633" s="26"/>
      <c r="H2633" s="27"/>
    </row>
    <row r="2634" spans="1:8" ht="11.25" customHeight="1" x14ac:dyDescent="0.2">
      <c r="A2634" s="136"/>
      <c r="B2634" s="272"/>
      <c r="C2634" s="74"/>
      <c r="D2634" s="19"/>
      <c r="E2634" s="22"/>
      <c r="F2634" s="153"/>
      <c r="G2634" s="26"/>
      <c r="H2634" s="27"/>
    </row>
    <row r="2635" spans="1:8" ht="11.25" customHeight="1" x14ac:dyDescent="0.2">
      <c r="A2635" s="136">
        <v>35</v>
      </c>
      <c r="B2635" s="272" t="s">
        <v>670</v>
      </c>
      <c r="C2635" s="72" t="s">
        <v>1391</v>
      </c>
      <c r="D2635" s="19" t="s">
        <v>9</v>
      </c>
      <c r="E2635" s="22" t="s">
        <v>51</v>
      </c>
      <c r="F2635" s="153">
        <v>2</v>
      </c>
      <c r="G2635" s="26">
        <v>7.9027321158970576</v>
      </c>
      <c r="H2635" s="27">
        <f t="shared" ref="H2635" si="651">F2635*G2635</f>
        <v>15.805464231794115</v>
      </c>
    </row>
    <row r="2636" spans="1:8" ht="11.25" customHeight="1" x14ac:dyDescent="0.2">
      <c r="A2636" s="136"/>
      <c r="B2636" s="272"/>
      <c r="C2636" s="73"/>
      <c r="D2636" s="19"/>
      <c r="E2636" s="22"/>
      <c r="F2636" s="153"/>
      <c r="G2636" s="26"/>
      <c r="H2636" s="27"/>
    </row>
    <row r="2637" spans="1:8" ht="11.25" customHeight="1" x14ac:dyDescent="0.2">
      <c r="A2637" s="136"/>
      <c r="B2637" s="272"/>
      <c r="C2637" s="73"/>
      <c r="D2637" s="19"/>
      <c r="E2637" s="22"/>
      <c r="F2637" s="153"/>
      <c r="G2637" s="26"/>
      <c r="H2637" s="27"/>
    </row>
    <row r="2638" spans="1:8" ht="11.25" customHeight="1" x14ac:dyDescent="0.2">
      <c r="A2638" s="136"/>
      <c r="B2638" s="272"/>
      <c r="C2638" s="74"/>
      <c r="D2638" s="19"/>
      <c r="E2638" s="22"/>
      <c r="F2638" s="153"/>
      <c r="G2638" s="26"/>
      <c r="H2638" s="27"/>
    </row>
    <row r="2639" spans="1:8" ht="11.25" customHeight="1" x14ac:dyDescent="0.2">
      <c r="A2639" s="136">
        <v>36</v>
      </c>
      <c r="B2639" s="272" t="s">
        <v>673</v>
      </c>
      <c r="C2639" s="72" t="s">
        <v>1395</v>
      </c>
      <c r="D2639" s="19" t="s">
        <v>9</v>
      </c>
      <c r="E2639" s="22" t="s">
        <v>51</v>
      </c>
      <c r="F2639" s="153">
        <v>1</v>
      </c>
      <c r="G2639" s="26">
        <v>7.9027321158970576</v>
      </c>
      <c r="H2639" s="27">
        <f t="shared" ref="H2639" si="652">F2639*G2639</f>
        <v>7.9027321158970576</v>
      </c>
    </row>
    <row r="2640" spans="1:8" ht="11.25" customHeight="1" x14ac:dyDescent="0.2">
      <c r="A2640" s="136"/>
      <c r="B2640" s="272"/>
      <c r="C2640" s="73"/>
      <c r="D2640" s="19"/>
      <c r="E2640" s="22"/>
      <c r="F2640" s="153"/>
      <c r="G2640" s="26"/>
      <c r="H2640" s="27"/>
    </row>
    <row r="2641" spans="1:8" ht="11.25" customHeight="1" x14ac:dyDescent="0.2">
      <c r="A2641" s="136"/>
      <c r="B2641" s="272"/>
      <c r="C2641" s="73"/>
      <c r="D2641" s="19"/>
      <c r="E2641" s="22"/>
      <c r="F2641" s="153"/>
      <c r="G2641" s="26"/>
      <c r="H2641" s="27"/>
    </row>
    <row r="2642" spans="1:8" ht="11.25" customHeight="1" x14ac:dyDescent="0.2">
      <c r="A2642" s="136"/>
      <c r="B2642" s="272"/>
      <c r="C2642" s="74"/>
      <c r="D2642" s="19"/>
      <c r="E2642" s="22"/>
      <c r="F2642" s="153"/>
      <c r="G2642" s="26"/>
      <c r="H2642" s="27"/>
    </row>
    <row r="2643" spans="1:8" ht="11.25" customHeight="1" x14ac:dyDescent="0.2">
      <c r="A2643" s="136">
        <v>37</v>
      </c>
      <c r="B2643" s="272" t="s">
        <v>662</v>
      </c>
      <c r="C2643" s="72" t="s">
        <v>1383</v>
      </c>
      <c r="D2643" s="19" t="s">
        <v>9</v>
      </c>
      <c r="E2643" s="22" t="s">
        <v>51</v>
      </c>
      <c r="F2643" s="153">
        <v>1</v>
      </c>
      <c r="G2643" s="26">
        <v>5.5954623059564765</v>
      </c>
      <c r="H2643" s="27">
        <f t="shared" ref="H2643" si="653">F2643*G2643</f>
        <v>5.5954623059564765</v>
      </c>
    </row>
    <row r="2644" spans="1:8" ht="11.25" customHeight="1" x14ac:dyDescent="0.2">
      <c r="A2644" s="136"/>
      <c r="B2644" s="272"/>
      <c r="C2644" s="73"/>
      <c r="D2644" s="19"/>
      <c r="E2644" s="22"/>
      <c r="F2644" s="153"/>
      <c r="G2644" s="26"/>
      <c r="H2644" s="27"/>
    </row>
    <row r="2645" spans="1:8" ht="11.25" customHeight="1" x14ac:dyDescent="0.2">
      <c r="A2645" s="136"/>
      <c r="B2645" s="272"/>
      <c r="C2645" s="73"/>
      <c r="D2645" s="19"/>
      <c r="E2645" s="22"/>
      <c r="F2645" s="153"/>
      <c r="G2645" s="26"/>
      <c r="H2645" s="27"/>
    </row>
    <row r="2646" spans="1:8" ht="11.25" customHeight="1" x14ac:dyDescent="0.2">
      <c r="A2646" s="136"/>
      <c r="B2646" s="272"/>
      <c r="C2646" s="74"/>
      <c r="D2646" s="19"/>
      <c r="E2646" s="22"/>
      <c r="F2646" s="153"/>
      <c r="G2646" s="26"/>
      <c r="H2646" s="27"/>
    </row>
    <row r="2647" spans="1:8" ht="11.25" customHeight="1" x14ac:dyDescent="0.2">
      <c r="A2647" s="136">
        <v>38</v>
      </c>
      <c r="B2647" s="272" t="s">
        <v>663</v>
      </c>
      <c r="C2647" s="72" t="s">
        <v>1384</v>
      </c>
      <c r="D2647" s="19" t="s">
        <v>9</v>
      </c>
      <c r="E2647" s="22" t="s">
        <v>51</v>
      </c>
      <c r="F2647" s="153">
        <v>4</v>
      </c>
      <c r="G2647" s="26">
        <v>5.5954623059564765</v>
      </c>
      <c r="H2647" s="27">
        <f t="shared" ref="H2647" si="654">F2647*G2647</f>
        <v>22.381849223825906</v>
      </c>
    </row>
    <row r="2648" spans="1:8" ht="11.25" customHeight="1" x14ac:dyDescent="0.2">
      <c r="A2648" s="136"/>
      <c r="B2648" s="272"/>
      <c r="C2648" s="73"/>
      <c r="D2648" s="19"/>
      <c r="E2648" s="22"/>
      <c r="F2648" s="153"/>
      <c r="G2648" s="26"/>
      <c r="H2648" s="27"/>
    </row>
    <row r="2649" spans="1:8" ht="11.25" customHeight="1" x14ac:dyDescent="0.2">
      <c r="A2649" s="136"/>
      <c r="B2649" s="272"/>
      <c r="C2649" s="73"/>
      <c r="D2649" s="19"/>
      <c r="E2649" s="22"/>
      <c r="F2649" s="153"/>
      <c r="G2649" s="26"/>
      <c r="H2649" s="27"/>
    </row>
    <row r="2650" spans="1:8" ht="11.25" customHeight="1" x14ac:dyDescent="0.2">
      <c r="A2650" s="136"/>
      <c r="B2650" s="272"/>
      <c r="C2650" s="74"/>
      <c r="D2650" s="19"/>
      <c r="E2650" s="22"/>
      <c r="F2650" s="153"/>
      <c r="G2650" s="26"/>
      <c r="H2650" s="27"/>
    </row>
    <row r="2651" spans="1:8" ht="11.25" customHeight="1" x14ac:dyDescent="0.2">
      <c r="A2651" s="136">
        <v>39</v>
      </c>
      <c r="B2651" s="132" t="s">
        <v>664</v>
      </c>
      <c r="C2651" s="72" t="s">
        <v>1385</v>
      </c>
      <c r="D2651" s="137" t="s">
        <v>31</v>
      </c>
      <c r="E2651" s="22" t="s">
        <v>48</v>
      </c>
      <c r="F2651" s="177">
        <v>0.8</v>
      </c>
      <c r="G2651" s="26">
        <v>1.6374172844739598</v>
      </c>
      <c r="H2651" s="27">
        <f t="shared" ref="H2651" si="655">F2651*G2651</f>
        <v>1.3099338275791679</v>
      </c>
    </row>
    <row r="2652" spans="1:8" ht="11.25" customHeight="1" x14ac:dyDescent="0.2">
      <c r="A2652" s="136"/>
      <c r="B2652" s="133"/>
      <c r="C2652" s="73"/>
      <c r="D2652" s="137"/>
      <c r="E2652" s="22"/>
      <c r="F2652" s="177"/>
      <c r="G2652" s="26"/>
      <c r="H2652" s="27"/>
    </row>
    <row r="2653" spans="1:8" ht="11.25" customHeight="1" x14ac:dyDescent="0.2">
      <c r="A2653" s="136"/>
      <c r="B2653" s="133"/>
      <c r="C2653" s="73"/>
      <c r="D2653" s="137"/>
      <c r="E2653" s="22"/>
      <c r="F2653" s="177"/>
      <c r="G2653" s="26"/>
      <c r="H2653" s="27"/>
    </row>
    <row r="2654" spans="1:8" ht="11.25" customHeight="1" x14ac:dyDescent="0.2">
      <c r="A2654" s="136"/>
      <c r="B2654" s="134"/>
      <c r="C2654" s="74"/>
      <c r="D2654" s="137"/>
      <c r="E2654" s="22"/>
      <c r="F2654" s="177"/>
      <c r="G2654" s="26"/>
      <c r="H2654" s="27"/>
    </row>
    <row r="2655" spans="1:8" ht="11.25" customHeight="1" x14ac:dyDescent="0.2">
      <c r="A2655" s="136">
        <v>40</v>
      </c>
      <c r="B2655" s="166" t="s">
        <v>665</v>
      </c>
      <c r="C2655" s="53" t="s">
        <v>1386</v>
      </c>
      <c r="D2655" s="160" t="s">
        <v>9</v>
      </c>
      <c r="E2655" s="22" t="s">
        <v>51</v>
      </c>
      <c r="F2655" s="178">
        <v>2</v>
      </c>
      <c r="G2655" s="26">
        <v>2.6936862449790686</v>
      </c>
      <c r="H2655" s="27">
        <f t="shared" ref="H2655" si="656">F2655*G2655</f>
        <v>5.3873724899581372</v>
      </c>
    </row>
    <row r="2656" spans="1:8" ht="11.25" customHeight="1" x14ac:dyDescent="0.2">
      <c r="A2656" s="136"/>
      <c r="B2656" s="167"/>
      <c r="C2656" s="54"/>
      <c r="D2656" s="161"/>
      <c r="E2656" s="22"/>
      <c r="F2656" s="179"/>
      <c r="G2656" s="26"/>
      <c r="H2656" s="27"/>
    </row>
    <row r="2657" spans="1:8" ht="11.25" customHeight="1" x14ac:dyDescent="0.2">
      <c r="A2657" s="136"/>
      <c r="B2657" s="167"/>
      <c r="C2657" s="54"/>
      <c r="D2657" s="161"/>
      <c r="E2657" s="22"/>
      <c r="F2657" s="179"/>
      <c r="G2657" s="26"/>
      <c r="H2657" s="27"/>
    </row>
    <row r="2658" spans="1:8" ht="11.25" customHeight="1" x14ac:dyDescent="0.2">
      <c r="A2658" s="136"/>
      <c r="B2658" s="168"/>
      <c r="C2658" s="55"/>
      <c r="D2658" s="162"/>
      <c r="E2658" s="22"/>
      <c r="F2658" s="180"/>
      <c r="G2658" s="26"/>
      <c r="H2658" s="27"/>
    </row>
    <row r="2659" spans="1:8" ht="11.25" customHeight="1" x14ac:dyDescent="0.2">
      <c r="A2659" s="136">
        <v>41</v>
      </c>
      <c r="B2659" s="158" t="s">
        <v>666</v>
      </c>
      <c r="C2659" s="92" t="s">
        <v>1388</v>
      </c>
      <c r="D2659" s="137" t="s">
        <v>31</v>
      </c>
      <c r="E2659" s="22" t="s">
        <v>48</v>
      </c>
      <c r="F2659" s="21">
        <v>0.4</v>
      </c>
      <c r="G2659" s="26">
        <v>28.381258162661943</v>
      </c>
      <c r="H2659" s="27">
        <f t="shared" ref="H2659" si="657">F2659*G2659</f>
        <v>11.352503265064778</v>
      </c>
    </row>
    <row r="2660" spans="1:8" ht="11.25" customHeight="1" x14ac:dyDescent="0.2">
      <c r="A2660" s="136"/>
      <c r="B2660" s="158"/>
      <c r="C2660" s="93"/>
      <c r="D2660" s="137"/>
      <c r="E2660" s="22"/>
      <c r="F2660" s="21"/>
      <c r="G2660" s="26"/>
      <c r="H2660" s="27"/>
    </row>
    <row r="2661" spans="1:8" ht="11.25" customHeight="1" x14ac:dyDescent="0.2">
      <c r="A2661" s="136"/>
      <c r="B2661" s="158"/>
      <c r="C2661" s="93"/>
      <c r="D2661" s="137"/>
      <c r="E2661" s="22"/>
      <c r="F2661" s="21"/>
      <c r="G2661" s="26"/>
      <c r="H2661" s="27"/>
    </row>
    <row r="2662" spans="1:8" ht="11.25" customHeight="1" x14ac:dyDescent="0.2">
      <c r="A2662" s="136"/>
      <c r="B2662" s="158"/>
      <c r="C2662" s="94"/>
      <c r="D2662" s="137"/>
      <c r="E2662" s="22"/>
      <c r="F2662" s="21"/>
      <c r="G2662" s="26"/>
      <c r="H2662" s="27"/>
    </row>
    <row r="2663" spans="1:8" ht="11.25" customHeight="1" x14ac:dyDescent="0.2">
      <c r="A2663" s="136">
        <v>42</v>
      </c>
      <c r="B2663" s="228" t="s">
        <v>674</v>
      </c>
      <c r="C2663" s="72" t="s">
        <v>1397</v>
      </c>
      <c r="D2663" s="136" t="s">
        <v>9</v>
      </c>
      <c r="E2663" s="22"/>
      <c r="F2663" s="226">
        <v>1</v>
      </c>
      <c r="G2663" s="26">
        <v>52.411506214788687</v>
      </c>
      <c r="H2663" s="27">
        <f t="shared" ref="H2663" si="658">F2663*G2663</f>
        <v>52.411506214788687</v>
      </c>
    </row>
    <row r="2664" spans="1:8" ht="11.25" customHeight="1" x14ac:dyDescent="0.2">
      <c r="A2664" s="136"/>
      <c r="B2664" s="228"/>
      <c r="C2664" s="73"/>
      <c r="D2664" s="136"/>
      <c r="E2664" s="22"/>
      <c r="F2664" s="226"/>
      <c r="G2664" s="26"/>
      <c r="H2664" s="27"/>
    </row>
    <row r="2665" spans="1:8" ht="11.25" customHeight="1" x14ac:dyDescent="0.2">
      <c r="A2665" s="136"/>
      <c r="B2665" s="228"/>
      <c r="C2665" s="73"/>
      <c r="D2665" s="136"/>
      <c r="E2665" s="22"/>
      <c r="F2665" s="226"/>
      <c r="G2665" s="26"/>
      <c r="H2665" s="27"/>
    </row>
    <row r="2666" spans="1:8" ht="11.25" customHeight="1" x14ac:dyDescent="0.2">
      <c r="A2666" s="136"/>
      <c r="B2666" s="228"/>
      <c r="C2666" s="74"/>
      <c r="D2666" s="136"/>
      <c r="E2666" s="22"/>
      <c r="F2666" s="226"/>
      <c r="G2666" s="26"/>
      <c r="H2666" s="27"/>
    </row>
    <row r="2667" spans="1:8" ht="11.25" customHeight="1" x14ac:dyDescent="0.2">
      <c r="A2667" s="136">
        <v>43</v>
      </c>
      <c r="B2667" s="272" t="s">
        <v>661</v>
      </c>
      <c r="C2667" s="72" t="s">
        <v>1382</v>
      </c>
      <c r="D2667" s="19" t="s">
        <v>9</v>
      </c>
      <c r="E2667" s="22" t="s">
        <v>51</v>
      </c>
      <c r="F2667" s="153">
        <v>1</v>
      </c>
      <c r="G2667" s="26">
        <v>7.9027321158970576</v>
      </c>
      <c r="H2667" s="27">
        <f t="shared" ref="H2667" si="659">F2667*G2667</f>
        <v>7.9027321158970576</v>
      </c>
    </row>
    <row r="2668" spans="1:8" ht="11.25" customHeight="1" x14ac:dyDescent="0.2">
      <c r="A2668" s="136"/>
      <c r="B2668" s="272"/>
      <c r="C2668" s="73"/>
      <c r="D2668" s="19"/>
      <c r="E2668" s="22"/>
      <c r="F2668" s="153"/>
      <c r="G2668" s="26"/>
      <c r="H2668" s="27"/>
    </row>
    <row r="2669" spans="1:8" ht="11.25" customHeight="1" x14ac:dyDescent="0.2">
      <c r="A2669" s="136"/>
      <c r="B2669" s="272"/>
      <c r="C2669" s="73"/>
      <c r="D2669" s="19"/>
      <c r="E2669" s="22"/>
      <c r="F2669" s="153"/>
      <c r="G2669" s="26"/>
      <c r="H2669" s="27"/>
    </row>
    <row r="2670" spans="1:8" ht="16.5" customHeight="1" x14ac:dyDescent="0.2">
      <c r="A2670" s="136"/>
      <c r="B2670" s="272"/>
      <c r="C2670" s="74"/>
      <c r="D2670" s="19"/>
      <c r="E2670" s="22"/>
      <c r="F2670" s="153"/>
      <c r="G2670" s="26"/>
      <c r="H2670" s="27"/>
    </row>
    <row r="2671" spans="1:8" ht="11.25" customHeight="1" x14ac:dyDescent="0.2">
      <c r="A2671" s="136">
        <v>44</v>
      </c>
      <c r="B2671" s="272" t="s">
        <v>673</v>
      </c>
      <c r="C2671" s="72" t="s">
        <v>1395</v>
      </c>
      <c r="D2671" s="19" t="s">
        <v>9</v>
      </c>
      <c r="E2671" s="22" t="s">
        <v>51</v>
      </c>
      <c r="F2671" s="153">
        <v>4</v>
      </c>
      <c r="G2671" s="26">
        <v>7.9027321158970576</v>
      </c>
      <c r="H2671" s="27">
        <f t="shared" ref="H2671" si="660">F2671*G2671</f>
        <v>31.61092846358823</v>
      </c>
    </row>
    <row r="2672" spans="1:8" ht="11.25" customHeight="1" x14ac:dyDescent="0.2">
      <c r="A2672" s="136"/>
      <c r="B2672" s="272"/>
      <c r="C2672" s="73"/>
      <c r="D2672" s="19"/>
      <c r="E2672" s="22"/>
      <c r="F2672" s="153"/>
      <c r="G2672" s="26"/>
      <c r="H2672" s="27"/>
    </row>
    <row r="2673" spans="1:8" ht="11.25" customHeight="1" x14ac:dyDescent="0.2">
      <c r="A2673" s="136"/>
      <c r="B2673" s="272"/>
      <c r="C2673" s="73"/>
      <c r="D2673" s="19"/>
      <c r="E2673" s="22"/>
      <c r="F2673" s="153"/>
      <c r="G2673" s="26"/>
      <c r="H2673" s="27"/>
    </row>
    <row r="2674" spans="1:8" ht="16.5" customHeight="1" x14ac:dyDescent="0.2">
      <c r="A2674" s="136"/>
      <c r="B2674" s="272"/>
      <c r="C2674" s="74"/>
      <c r="D2674" s="19"/>
      <c r="E2674" s="22"/>
      <c r="F2674" s="153"/>
      <c r="G2674" s="26"/>
      <c r="H2674" s="27"/>
    </row>
    <row r="2675" spans="1:8" ht="11.25" customHeight="1" x14ac:dyDescent="0.2">
      <c r="A2675" s="136">
        <v>45</v>
      </c>
      <c r="B2675" s="272" t="s">
        <v>662</v>
      </c>
      <c r="C2675" s="72" t="s">
        <v>1383</v>
      </c>
      <c r="D2675" s="19" t="s">
        <v>9</v>
      </c>
      <c r="E2675" s="22" t="s">
        <v>51</v>
      </c>
      <c r="F2675" s="153">
        <v>2</v>
      </c>
      <c r="G2675" s="26">
        <v>4.3450709250854533</v>
      </c>
      <c r="H2675" s="27">
        <f t="shared" ref="H2675" si="661">F2675*G2675</f>
        <v>8.6901418501709067</v>
      </c>
    </row>
    <row r="2676" spans="1:8" ht="11.25" customHeight="1" x14ac:dyDescent="0.2">
      <c r="A2676" s="136"/>
      <c r="B2676" s="272"/>
      <c r="C2676" s="73"/>
      <c r="D2676" s="19"/>
      <c r="E2676" s="22"/>
      <c r="F2676" s="153"/>
      <c r="G2676" s="26"/>
      <c r="H2676" s="27"/>
    </row>
    <row r="2677" spans="1:8" ht="11.25" customHeight="1" x14ac:dyDescent="0.2">
      <c r="A2677" s="136"/>
      <c r="B2677" s="272"/>
      <c r="C2677" s="73"/>
      <c r="D2677" s="19"/>
      <c r="E2677" s="22"/>
      <c r="F2677" s="153"/>
      <c r="G2677" s="26"/>
      <c r="H2677" s="27"/>
    </row>
    <row r="2678" spans="1:8" ht="14.25" customHeight="1" x14ac:dyDescent="0.2">
      <c r="A2678" s="136"/>
      <c r="B2678" s="272"/>
      <c r="C2678" s="74"/>
      <c r="D2678" s="19"/>
      <c r="E2678" s="22"/>
      <c r="F2678" s="153"/>
      <c r="G2678" s="26"/>
      <c r="H2678" s="27"/>
    </row>
    <row r="2679" spans="1:8" ht="11.25" customHeight="1" x14ac:dyDescent="0.2">
      <c r="A2679" s="136">
        <v>46</v>
      </c>
      <c r="B2679" s="272" t="s">
        <v>663</v>
      </c>
      <c r="C2679" s="72" t="s">
        <v>1384</v>
      </c>
      <c r="D2679" s="19" t="s">
        <v>9</v>
      </c>
      <c r="E2679" s="22" t="s">
        <v>51</v>
      </c>
      <c r="F2679" s="153">
        <v>5</v>
      </c>
      <c r="G2679" s="26">
        <v>5.5954623059564765</v>
      </c>
      <c r="H2679" s="27">
        <f t="shared" ref="H2679" si="662">F2679*G2679</f>
        <v>27.977311529782384</v>
      </c>
    </row>
    <row r="2680" spans="1:8" ht="11.25" customHeight="1" x14ac:dyDescent="0.2">
      <c r="A2680" s="136"/>
      <c r="B2680" s="272"/>
      <c r="C2680" s="73"/>
      <c r="D2680" s="19"/>
      <c r="E2680" s="22"/>
      <c r="F2680" s="153"/>
      <c r="G2680" s="26"/>
      <c r="H2680" s="27"/>
    </row>
    <row r="2681" spans="1:8" ht="11.25" customHeight="1" x14ac:dyDescent="0.2">
      <c r="A2681" s="136"/>
      <c r="B2681" s="272"/>
      <c r="C2681" s="73"/>
      <c r="D2681" s="19"/>
      <c r="E2681" s="22"/>
      <c r="F2681" s="153"/>
      <c r="G2681" s="26"/>
      <c r="H2681" s="27"/>
    </row>
    <row r="2682" spans="1:8" ht="19.5" customHeight="1" x14ac:dyDescent="0.2">
      <c r="A2682" s="136"/>
      <c r="B2682" s="272"/>
      <c r="C2682" s="74"/>
      <c r="D2682" s="19"/>
      <c r="E2682" s="22"/>
      <c r="F2682" s="153"/>
      <c r="G2682" s="26"/>
      <c r="H2682" s="27"/>
    </row>
    <row r="2683" spans="1:8" ht="11.25" customHeight="1" x14ac:dyDescent="0.2">
      <c r="A2683" s="136">
        <v>47</v>
      </c>
      <c r="B2683" s="132" t="s">
        <v>664</v>
      </c>
      <c r="C2683" s="72" t="s">
        <v>1385</v>
      </c>
      <c r="D2683" s="137" t="s">
        <v>31</v>
      </c>
      <c r="E2683" s="22" t="s">
        <v>48</v>
      </c>
      <c r="F2683" s="177">
        <v>0.8</v>
      </c>
      <c r="G2683" s="26">
        <v>1.6374172844739598</v>
      </c>
      <c r="H2683" s="27">
        <f t="shared" ref="H2683" si="663">F2683*G2683</f>
        <v>1.3099338275791679</v>
      </c>
    </row>
    <row r="2684" spans="1:8" ht="11.25" customHeight="1" x14ac:dyDescent="0.2">
      <c r="A2684" s="136"/>
      <c r="B2684" s="133"/>
      <c r="C2684" s="73"/>
      <c r="D2684" s="137"/>
      <c r="E2684" s="22"/>
      <c r="F2684" s="177"/>
      <c r="G2684" s="26"/>
      <c r="H2684" s="27"/>
    </row>
    <row r="2685" spans="1:8" ht="11.25" customHeight="1" x14ac:dyDescent="0.2">
      <c r="A2685" s="136"/>
      <c r="B2685" s="133"/>
      <c r="C2685" s="73"/>
      <c r="D2685" s="137"/>
      <c r="E2685" s="22"/>
      <c r="F2685" s="177"/>
      <c r="G2685" s="26"/>
      <c r="H2685" s="27"/>
    </row>
    <row r="2686" spans="1:8" ht="11.25" customHeight="1" x14ac:dyDescent="0.2">
      <c r="A2686" s="136"/>
      <c r="B2686" s="134"/>
      <c r="C2686" s="74"/>
      <c r="D2686" s="137"/>
      <c r="E2686" s="22"/>
      <c r="F2686" s="177"/>
      <c r="G2686" s="26"/>
      <c r="H2686" s="27"/>
    </row>
    <row r="2687" spans="1:8" ht="11.25" customHeight="1" x14ac:dyDescent="0.2">
      <c r="A2687" s="136">
        <v>48</v>
      </c>
      <c r="B2687" s="166" t="s">
        <v>665</v>
      </c>
      <c r="C2687" s="53" t="s">
        <v>1386</v>
      </c>
      <c r="D2687" s="160" t="s">
        <v>9</v>
      </c>
      <c r="E2687" s="22" t="s">
        <v>51</v>
      </c>
      <c r="F2687" s="178">
        <v>2</v>
      </c>
      <c r="G2687" s="26">
        <v>2.6936862449790686</v>
      </c>
      <c r="H2687" s="27">
        <f t="shared" ref="H2687" si="664">F2687*G2687</f>
        <v>5.3873724899581372</v>
      </c>
    </row>
    <row r="2688" spans="1:8" ht="11.25" customHeight="1" x14ac:dyDescent="0.2">
      <c r="A2688" s="136"/>
      <c r="B2688" s="167"/>
      <c r="C2688" s="54"/>
      <c r="D2688" s="161"/>
      <c r="E2688" s="22"/>
      <c r="F2688" s="179"/>
      <c r="G2688" s="26"/>
      <c r="H2688" s="27"/>
    </row>
    <row r="2689" spans="1:8" ht="11.25" customHeight="1" x14ac:dyDescent="0.2">
      <c r="A2689" s="136"/>
      <c r="B2689" s="167"/>
      <c r="C2689" s="54"/>
      <c r="D2689" s="161"/>
      <c r="E2689" s="22"/>
      <c r="F2689" s="179"/>
      <c r="G2689" s="26"/>
      <c r="H2689" s="27"/>
    </row>
    <row r="2690" spans="1:8" ht="11.25" customHeight="1" x14ac:dyDescent="0.2">
      <c r="A2690" s="136"/>
      <c r="B2690" s="168"/>
      <c r="C2690" s="55"/>
      <c r="D2690" s="162"/>
      <c r="E2690" s="22"/>
      <c r="F2690" s="180"/>
      <c r="G2690" s="26"/>
      <c r="H2690" s="27"/>
    </row>
    <row r="2691" spans="1:8" ht="11.25" customHeight="1" x14ac:dyDescent="0.2">
      <c r="A2691" s="136">
        <v>49</v>
      </c>
      <c r="B2691" s="158" t="s">
        <v>666</v>
      </c>
      <c r="C2691" s="92" t="s">
        <v>1388</v>
      </c>
      <c r="D2691" s="137" t="s">
        <v>31</v>
      </c>
      <c r="E2691" s="22" t="s">
        <v>48</v>
      </c>
      <c r="F2691" s="21">
        <v>0.5</v>
      </c>
      <c r="G2691" s="26">
        <v>28.381258162661943</v>
      </c>
      <c r="H2691" s="27">
        <f t="shared" ref="H2691" si="665">F2691*G2691</f>
        <v>14.190629081330972</v>
      </c>
    </row>
    <row r="2692" spans="1:8" ht="11.25" customHeight="1" x14ac:dyDescent="0.2">
      <c r="A2692" s="136"/>
      <c r="B2692" s="158"/>
      <c r="C2692" s="93"/>
      <c r="D2692" s="137"/>
      <c r="E2692" s="22"/>
      <c r="F2692" s="21"/>
      <c r="G2692" s="26"/>
      <c r="H2692" s="27"/>
    </row>
    <row r="2693" spans="1:8" ht="11.25" customHeight="1" x14ac:dyDescent="0.2">
      <c r="A2693" s="136"/>
      <c r="B2693" s="158"/>
      <c r="C2693" s="93"/>
      <c r="D2693" s="137"/>
      <c r="E2693" s="22"/>
      <c r="F2693" s="21"/>
      <c r="G2693" s="26"/>
      <c r="H2693" s="27"/>
    </row>
    <row r="2694" spans="1:8" ht="11.25" customHeight="1" x14ac:dyDescent="0.2">
      <c r="A2694" s="136"/>
      <c r="B2694" s="158"/>
      <c r="C2694" s="94"/>
      <c r="D2694" s="137"/>
      <c r="E2694" s="22"/>
      <c r="F2694" s="21"/>
      <c r="G2694" s="26"/>
      <c r="H2694" s="27"/>
    </row>
    <row r="2695" spans="1:8" ht="11.25" customHeight="1" x14ac:dyDescent="0.2">
      <c r="A2695" s="136">
        <v>50</v>
      </c>
      <c r="B2695" s="135" t="s">
        <v>675</v>
      </c>
      <c r="C2695" s="48" t="s">
        <v>1400</v>
      </c>
      <c r="D2695" s="178" t="s">
        <v>31</v>
      </c>
      <c r="E2695" s="22" t="s">
        <v>48</v>
      </c>
      <c r="F2695" s="136">
        <v>30</v>
      </c>
      <c r="G2695" s="26">
        <v>36.703896528055289</v>
      </c>
      <c r="H2695" s="27">
        <f t="shared" ref="H2695" si="666">F2695*G2695</f>
        <v>1101.1168958416586</v>
      </c>
    </row>
    <row r="2696" spans="1:8" ht="11.25" customHeight="1" x14ac:dyDescent="0.2">
      <c r="A2696" s="136"/>
      <c r="B2696" s="135"/>
      <c r="C2696" s="48"/>
      <c r="D2696" s="179"/>
      <c r="E2696" s="22"/>
      <c r="F2696" s="136"/>
      <c r="G2696" s="26"/>
      <c r="H2696" s="27"/>
    </row>
    <row r="2697" spans="1:8" ht="11.25" customHeight="1" x14ac:dyDescent="0.2">
      <c r="A2697" s="136"/>
      <c r="B2697" s="135"/>
      <c r="C2697" s="48"/>
      <c r="D2697" s="179"/>
      <c r="E2697" s="22"/>
      <c r="F2697" s="136"/>
      <c r="G2697" s="26"/>
      <c r="H2697" s="27"/>
    </row>
    <row r="2698" spans="1:8" ht="18" customHeight="1" x14ac:dyDescent="0.2">
      <c r="A2698" s="136"/>
      <c r="B2698" s="135"/>
      <c r="C2698" s="48"/>
      <c r="D2698" s="180"/>
      <c r="E2698" s="22"/>
      <c r="F2698" s="136"/>
      <c r="G2698" s="26"/>
      <c r="H2698" s="27"/>
    </row>
    <row r="2699" spans="1:8" ht="11.25" customHeight="1" x14ac:dyDescent="0.2">
      <c r="A2699" s="136">
        <v>51</v>
      </c>
      <c r="B2699" s="135" t="s">
        <v>676</v>
      </c>
      <c r="C2699" s="48" t="s">
        <v>1401</v>
      </c>
      <c r="D2699" s="178" t="s">
        <v>31</v>
      </c>
      <c r="E2699" s="22" t="s">
        <v>48</v>
      </c>
      <c r="F2699" s="136">
        <v>44</v>
      </c>
      <c r="G2699" s="26">
        <v>4.0689986140362535</v>
      </c>
      <c r="H2699" s="27">
        <f t="shared" ref="H2699" si="667">F2699*G2699</f>
        <v>179.03593901759515</v>
      </c>
    </row>
    <row r="2700" spans="1:8" ht="11.25" customHeight="1" x14ac:dyDescent="0.2">
      <c r="A2700" s="136"/>
      <c r="B2700" s="135"/>
      <c r="C2700" s="48"/>
      <c r="D2700" s="179"/>
      <c r="E2700" s="22"/>
      <c r="F2700" s="136"/>
      <c r="G2700" s="26"/>
      <c r="H2700" s="27"/>
    </row>
    <row r="2701" spans="1:8" ht="11.25" customHeight="1" x14ac:dyDescent="0.2">
      <c r="A2701" s="136"/>
      <c r="B2701" s="135"/>
      <c r="C2701" s="48"/>
      <c r="D2701" s="179"/>
      <c r="E2701" s="22"/>
      <c r="F2701" s="136"/>
      <c r="G2701" s="26"/>
      <c r="H2701" s="27"/>
    </row>
    <row r="2702" spans="1:8" ht="16.5" customHeight="1" x14ac:dyDescent="0.2">
      <c r="A2702" s="136"/>
      <c r="B2702" s="135"/>
      <c r="C2702" s="48"/>
      <c r="D2702" s="180"/>
      <c r="E2702" s="22"/>
      <c r="F2702" s="136"/>
      <c r="G2702" s="26"/>
      <c r="H2702" s="27"/>
    </row>
    <row r="2703" spans="1:8" ht="11.25" customHeight="1" x14ac:dyDescent="0.2">
      <c r="A2703" s="136">
        <v>52</v>
      </c>
      <c r="B2703" s="135" t="s">
        <v>677</v>
      </c>
      <c r="C2703" s="48" t="s">
        <v>1402</v>
      </c>
      <c r="D2703" s="178" t="s">
        <v>31</v>
      </c>
      <c r="E2703" s="22" t="s">
        <v>48</v>
      </c>
      <c r="F2703" s="136">
        <v>110</v>
      </c>
      <c r="G2703" s="26">
        <v>1.8674166470026288</v>
      </c>
      <c r="H2703" s="27">
        <f t="shared" ref="H2703" si="668">F2703*G2703</f>
        <v>205.41583117028915</v>
      </c>
    </row>
    <row r="2704" spans="1:8" ht="11.25" customHeight="1" x14ac:dyDescent="0.2">
      <c r="A2704" s="136"/>
      <c r="B2704" s="135"/>
      <c r="C2704" s="48"/>
      <c r="D2704" s="179"/>
      <c r="E2704" s="22"/>
      <c r="F2704" s="136"/>
      <c r="G2704" s="26"/>
      <c r="H2704" s="27"/>
    </row>
    <row r="2705" spans="1:8" ht="11.25" customHeight="1" x14ac:dyDescent="0.2">
      <c r="A2705" s="136"/>
      <c r="B2705" s="135"/>
      <c r="C2705" s="48"/>
      <c r="D2705" s="179"/>
      <c r="E2705" s="22"/>
      <c r="F2705" s="136"/>
      <c r="G2705" s="26"/>
      <c r="H2705" s="27"/>
    </row>
    <row r="2706" spans="1:8" ht="17.25" customHeight="1" x14ac:dyDescent="0.2">
      <c r="A2706" s="136"/>
      <c r="B2706" s="135"/>
      <c r="C2706" s="48"/>
      <c r="D2706" s="180"/>
      <c r="E2706" s="22"/>
      <c r="F2706" s="136"/>
      <c r="G2706" s="26"/>
      <c r="H2706" s="27"/>
    </row>
    <row r="2707" spans="1:8" ht="11.25" customHeight="1" x14ac:dyDescent="0.2">
      <c r="A2707" s="136">
        <v>53</v>
      </c>
      <c r="B2707" s="135" t="s">
        <v>678</v>
      </c>
      <c r="C2707" s="48" t="s">
        <v>1403</v>
      </c>
      <c r="D2707" s="178" t="s">
        <v>31</v>
      </c>
      <c r="E2707" s="22" t="s">
        <v>48</v>
      </c>
      <c r="F2707" s="136">
        <v>78</v>
      </c>
      <c r="G2707" s="26">
        <v>1.26008369057956</v>
      </c>
      <c r="H2707" s="27">
        <f t="shared" ref="H2707" si="669">F2707*G2707</f>
        <v>98.286527865205684</v>
      </c>
    </row>
    <row r="2708" spans="1:8" ht="11.25" customHeight="1" x14ac:dyDescent="0.2">
      <c r="A2708" s="136"/>
      <c r="B2708" s="135"/>
      <c r="C2708" s="48"/>
      <c r="D2708" s="179"/>
      <c r="E2708" s="22"/>
      <c r="F2708" s="136"/>
      <c r="G2708" s="26"/>
      <c r="H2708" s="27"/>
    </row>
    <row r="2709" spans="1:8" ht="11.25" customHeight="1" x14ac:dyDescent="0.2">
      <c r="A2709" s="136"/>
      <c r="B2709" s="135"/>
      <c r="C2709" s="48"/>
      <c r="D2709" s="179"/>
      <c r="E2709" s="22"/>
      <c r="F2709" s="136"/>
      <c r="G2709" s="26"/>
      <c r="H2709" s="27"/>
    </row>
    <row r="2710" spans="1:8" ht="18" customHeight="1" x14ac:dyDescent="0.2">
      <c r="A2710" s="136"/>
      <c r="B2710" s="135"/>
      <c r="C2710" s="48"/>
      <c r="D2710" s="180"/>
      <c r="E2710" s="22"/>
      <c r="F2710" s="136"/>
      <c r="G2710" s="26"/>
      <c r="H2710" s="27"/>
    </row>
    <row r="2711" spans="1:8" ht="11.25" customHeight="1" x14ac:dyDescent="0.2">
      <c r="A2711" s="136">
        <v>54</v>
      </c>
      <c r="B2711" s="135" t="s">
        <v>679</v>
      </c>
      <c r="C2711" s="48" t="s">
        <v>1404</v>
      </c>
      <c r="D2711" s="178" t="s">
        <v>31</v>
      </c>
      <c r="E2711" s="22" t="s">
        <v>48</v>
      </c>
      <c r="F2711" s="136">
        <v>374</v>
      </c>
      <c r="G2711" s="26">
        <v>0.88050059281514204</v>
      </c>
      <c r="H2711" s="27">
        <f t="shared" ref="H2711" si="670">F2711*G2711</f>
        <v>329.30722171286311</v>
      </c>
    </row>
    <row r="2712" spans="1:8" ht="11.25" customHeight="1" x14ac:dyDescent="0.2">
      <c r="A2712" s="136"/>
      <c r="B2712" s="135"/>
      <c r="C2712" s="48"/>
      <c r="D2712" s="179"/>
      <c r="E2712" s="22"/>
      <c r="F2712" s="136"/>
      <c r="G2712" s="26"/>
      <c r="H2712" s="27"/>
    </row>
    <row r="2713" spans="1:8" ht="11.25" customHeight="1" x14ac:dyDescent="0.2">
      <c r="A2713" s="136"/>
      <c r="B2713" s="135"/>
      <c r="C2713" s="48"/>
      <c r="D2713" s="179"/>
      <c r="E2713" s="22"/>
      <c r="F2713" s="136"/>
      <c r="G2713" s="26"/>
      <c r="H2713" s="27"/>
    </row>
    <row r="2714" spans="1:8" ht="18" customHeight="1" x14ac:dyDescent="0.2">
      <c r="A2714" s="136"/>
      <c r="B2714" s="135"/>
      <c r="C2714" s="48"/>
      <c r="D2714" s="180"/>
      <c r="E2714" s="22"/>
      <c r="F2714" s="136"/>
      <c r="G2714" s="26"/>
      <c r="H2714" s="27"/>
    </row>
    <row r="2715" spans="1:8" ht="11.25" customHeight="1" x14ac:dyDescent="0.2">
      <c r="A2715" s="136">
        <v>55</v>
      </c>
      <c r="B2715" s="135" t="s">
        <v>680</v>
      </c>
      <c r="C2715" s="48" t="s">
        <v>1405</v>
      </c>
      <c r="D2715" s="178" t="s">
        <v>31</v>
      </c>
      <c r="E2715" s="22" t="s">
        <v>48</v>
      </c>
      <c r="F2715" s="136">
        <v>750</v>
      </c>
      <c r="G2715" s="26">
        <v>0.834950621083412</v>
      </c>
      <c r="H2715" s="27">
        <f t="shared" ref="H2715" si="671">F2715*G2715</f>
        <v>626.21296581255899</v>
      </c>
    </row>
    <row r="2716" spans="1:8" ht="11.25" customHeight="1" x14ac:dyDescent="0.2">
      <c r="A2716" s="136"/>
      <c r="B2716" s="135"/>
      <c r="C2716" s="48"/>
      <c r="D2716" s="179"/>
      <c r="E2716" s="22"/>
      <c r="F2716" s="136"/>
      <c r="G2716" s="26"/>
      <c r="H2716" s="27"/>
    </row>
    <row r="2717" spans="1:8" ht="11.25" customHeight="1" x14ac:dyDescent="0.2">
      <c r="A2717" s="136"/>
      <c r="B2717" s="135"/>
      <c r="C2717" s="48"/>
      <c r="D2717" s="179"/>
      <c r="E2717" s="22"/>
      <c r="F2717" s="136"/>
      <c r="G2717" s="26"/>
      <c r="H2717" s="27"/>
    </row>
    <row r="2718" spans="1:8" ht="19.5" customHeight="1" x14ac:dyDescent="0.2">
      <c r="A2718" s="136"/>
      <c r="B2718" s="135"/>
      <c r="C2718" s="48"/>
      <c r="D2718" s="180"/>
      <c r="E2718" s="22"/>
      <c r="F2718" s="136"/>
      <c r="G2718" s="26"/>
      <c r="H2718" s="27"/>
    </row>
    <row r="2719" spans="1:8" ht="11.25" customHeight="1" x14ac:dyDescent="0.2">
      <c r="A2719" s="136">
        <v>56</v>
      </c>
      <c r="B2719" s="135" t="s">
        <v>681</v>
      </c>
      <c r="C2719" s="48" t="s">
        <v>1399</v>
      </c>
      <c r="D2719" s="178" t="s">
        <v>31</v>
      </c>
      <c r="E2719" s="22" t="s">
        <v>48</v>
      </c>
      <c r="F2719" s="136">
        <v>1600</v>
      </c>
      <c r="G2719" s="26">
        <v>0.62238408633533815</v>
      </c>
      <c r="H2719" s="27">
        <f t="shared" ref="H2719" si="672">F2719*G2719</f>
        <v>995.81453813654105</v>
      </c>
    </row>
    <row r="2720" spans="1:8" ht="11.25" customHeight="1" x14ac:dyDescent="0.2">
      <c r="A2720" s="136"/>
      <c r="B2720" s="135"/>
      <c r="C2720" s="48"/>
      <c r="D2720" s="179"/>
      <c r="E2720" s="22"/>
      <c r="F2720" s="136"/>
      <c r="G2720" s="26"/>
      <c r="H2720" s="27"/>
    </row>
    <row r="2721" spans="1:8" ht="11.25" customHeight="1" x14ac:dyDescent="0.2">
      <c r="A2721" s="136"/>
      <c r="B2721" s="135"/>
      <c r="C2721" s="48"/>
      <c r="D2721" s="179"/>
      <c r="E2721" s="22"/>
      <c r="F2721" s="136"/>
      <c r="G2721" s="26"/>
      <c r="H2721" s="27"/>
    </row>
    <row r="2722" spans="1:8" ht="18.75" customHeight="1" x14ac:dyDescent="0.2">
      <c r="A2722" s="136"/>
      <c r="B2722" s="135"/>
      <c r="C2722" s="48"/>
      <c r="D2722" s="180"/>
      <c r="E2722" s="22"/>
      <c r="F2722" s="136"/>
      <c r="G2722" s="26"/>
      <c r="H2722" s="27"/>
    </row>
    <row r="2723" spans="1:8" ht="11.25" customHeight="1" x14ac:dyDescent="0.2">
      <c r="A2723" s="136">
        <v>57</v>
      </c>
      <c r="B2723" s="272" t="s">
        <v>682</v>
      </c>
      <c r="C2723" s="53" t="s">
        <v>1398</v>
      </c>
      <c r="D2723" s="19" t="s">
        <v>9</v>
      </c>
      <c r="E2723" s="22" t="s">
        <v>51</v>
      </c>
      <c r="F2723" s="153">
        <v>10</v>
      </c>
      <c r="G2723" s="26">
        <v>1.3764859274140258</v>
      </c>
      <c r="H2723" s="27">
        <f t="shared" ref="H2723" si="673">F2723*G2723</f>
        <v>13.764859274140257</v>
      </c>
    </row>
    <row r="2724" spans="1:8" ht="11.25" customHeight="1" x14ac:dyDescent="0.2">
      <c r="A2724" s="136"/>
      <c r="B2724" s="272"/>
      <c r="C2724" s="54"/>
      <c r="D2724" s="19"/>
      <c r="E2724" s="22"/>
      <c r="F2724" s="153"/>
      <c r="G2724" s="26"/>
      <c r="H2724" s="27"/>
    </row>
    <row r="2725" spans="1:8" ht="11.25" customHeight="1" x14ac:dyDescent="0.2">
      <c r="A2725" s="136"/>
      <c r="B2725" s="272"/>
      <c r="C2725" s="54"/>
      <c r="D2725" s="19"/>
      <c r="E2725" s="22"/>
      <c r="F2725" s="153"/>
      <c r="G2725" s="26"/>
      <c r="H2725" s="27"/>
    </row>
    <row r="2726" spans="1:8" ht="11.25" customHeight="1" x14ac:dyDescent="0.2">
      <c r="A2726" s="136"/>
      <c r="B2726" s="272"/>
      <c r="C2726" s="55"/>
      <c r="D2726" s="19"/>
      <c r="E2726" s="22"/>
      <c r="F2726" s="153"/>
      <c r="G2726" s="26"/>
      <c r="H2726" s="27"/>
    </row>
    <row r="2727" spans="1:8" ht="11.25" customHeight="1" x14ac:dyDescent="0.2">
      <c r="A2727" s="136">
        <v>58</v>
      </c>
      <c r="B2727" s="272" t="s">
        <v>683</v>
      </c>
      <c r="C2727" s="53" t="s">
        <v>1406</v>
      </c>
      <c r="D2727" s="19" t="s">
        <v>9</v>
      </c>
      <c r="E2727" s="22" t="s">
        <v>51</v>
      </c>
      <c r="F2727" s="153">
        <v>20</v>
      </c>
      <c r="G2727" s="26">
        <v>1.302057869028846</v>
      </c>
      <c r="H2727" s="27">
        <f t="shared" ref="H2727" si="674">F2727*G2727</f>
        <v>26.041157380576919</v>
      </c>
    </row>
    <row r="2728" spans="1:8" ht="11.25" customHeight="1" x14ac:dyDescent="0.2">
      <c r="A2728" s="136"/>
      <c r="B2728" s="272"/>
      <c r="C2728" s="54"/>
      <c r="D2728" s="19"/>
      <c r="E2728" s="22"/>
      <c r="F2728" s="153"/>
      <c r="G2728" s="26"/>
      <c r="H2728" s="27"/>
    </row>
    <row r="2729" spans="1:8" ht="11.25" customHeight="1" x14ac:dyDescent="0.2">
      <c r="A2729" s="136"/>
      <c r="B2729" s="272"/>
      <c r="C2729" s="54"/>
      <c r="D2729" s="19"/>
      <c r="E2729" s="22"/>
      <c r="F2729" s="153"/>
      <c r="G2729" s="26"/>
      <c r="H2729" s="27"/>
    </row>
    <row r="2730" spans="1:8" ht="11.25" customHeight="1" x14ac:dyDescent="0.2">
      <c r="A2730" s="136"/>
      <c r="B2730" s="272"/>
      <c r="C2730" s="55"/>
      <c r="D2730" s="19"/>
      <c r="E2730" s="22"/>
      <c r="F2730" s="153"/>
      <c r="G2730" s="26"/>
      <c r="H2730" s="27"/>
    </row>
    <row r="2731" spans="1:8" ht="11.25" customHeight="1" x14ac:dyDescent="0.2">
      <c r="A2731" s="136">
        <v>59</v>
      </c>
      <c r="B2731" s="272" t="s">
        <v>684</v>
      </c>
      <c r="C2731" s="53" t="s">
        <v>1407</v>
      </c>
      <c r="D2731" s="19" t="s">
        <v>9</v>
      </c>
      <c r="E2731" s="22" t="s">
        <v>51</v>
      </c>
      <c r="F2731" s="153">
        <v>40</v>
      </c>
      <c r="G2731" s="26">
        <v>0.79694524876183259</v>
      </c>
      <c r="H2731" s="27">
        <f t="shared" ref="H2731" si="675">F2731*G2731</f>
        <v>31.877809950473303</v>
      </c>
    </row>
    <row r="2732" spans="1:8" ht="11.25" customHeight="1" x14ac:dyDescent="0.2">
      <c r="A2732" s="136"/>
      <c r="B2732" s="272"/>
      <c r="C2732" s="54"/>
      <c r="D2732" s="19"/>
      <c r="E2732" s="22"/>
      <c r="F2732" s="153"/>
      <c r="G2732" s="26"/>
      <c r="H2732" s="27"/>
    </row>
    <row r="2733" spans="1:8" ht="11.25" customHeight="1" x14ac:dyDescent="0.2">
      <c r="A2733" s="136"/>
      <c r="B2733" s="272"/>
      <c r="C2733" s="54"/>
      <c r="D2733" s="19"/>
      <c r="E2733" s="22"/>
      <c r="F2733" s="153"/>
      <c r="G2733" s="26"/>
      <c r="H2733" s="27"/>
    </row>
    <row r="2734" spans="1:8" ht="11.25" customHeight="1" x14ac:dyDescent="0.2">
      <c r="A2734" s="136"/>
      <c r="B2734" s="272"/>
      <c r="C2734" s="55"/>
      <c r="D2734" s="19"/>
      <c r="E2734" s="22"/>
      <c r="F2734" s="153"/>
      <c r="G2734" s="26"/>
      <c r="H2734" s="27"/>
    </row>
    <row r="2735" spans="1:8" ht="11.25" customHeight="1" x14ac:dyDescent="0.2">
      <c r="A2735" s="136">
        <v>60</v>
      </c>
      <c r="B2735" s="272" t="s">
        <v>685</v>
      </c>
      <c r="C2735" s="53" t="s">
        <v>1408</v>
      </c>
      <c r="D2735" s="19" t="s">
        <v>9</v>
      </c>
      <c r="E2735" s="22" t="s">
        <v>51</v>
      </c>
      <c r="F2735" s="153">
        <v>700</v>
      </c>
      <c r="G2735" s="26">
        <v>0.75228841373072453</v>
      </c>
      <c r="H2735" s="27">
        <f t="shared" ref="H2735" si="676">F2735*G2735</f>
        <v>526.6018896115072</v>
      </c>
    </row>
    <row r="2736" spans="1:8" ht="11.25" customHeight="1" x14ac:dyDescent="0.2">
      <c r="A2736" s="136"/>
      <c r="B2736" s="272"/>
      <c r="C2736" s="54"/>
      <c r="D2736" s="19"/>
      <c r="E2736" s="22"/>
      <c r="F2736" s="153"/>
      <c r="G2736" s="26"/>
      <c r="H2736" s="27"/>
    </row>
    <row r="2737" spans="1:8" ht="11.25" customHeight="1" x14ac:dyDescent="0.2">
      <c r="A2737" s="136"/>
      <c r="B2737" s="272"/>
      <c r="C2737" s="54"/>
      <c r="D2737" s="19"/>
      <c r="E2737" s="22"/>
      <c r="F2737" s="153"/>
      <c r="G2737" s="26"/>
      <c r="H2737" s="27"/>
    </row>
    <row r="2738" spans="1:8" ht="11.25" customHeight="1" x14ac:dyDescent="0.2">
      <c r="A2738" s="136"/>
      <c r="B2738" s="272"/>
      <c r="C2738" s="55"/>
      <c r="D2738" s="19"/>
      <c r="E2738" s="22"/>
      <c r="F2738" s="153"/>
      <c r="G2738" s="26"/>
      <c r="H2738" s="27"/>
    </row>
    <row r="2739" spans="1:8" ht="11.25" customHeight="1" x14ac:dyDescent="0.2">
      <c r="A2739" s="136">
        <v>61</v>
      </c>
      <c r="B2739" s="272" t="s">
        <v>686</v>
      </c>
      <c r="C2739" s="53" t="s">
        <v>1409</v>
      </c>
      <c r="D2739" s="19" t="s">
        <v>9</v>
      </c>
      <c r="E2739" s="22" t="s">
        <v>51</v>
      </c>
      <c r="F2739" s="153">
        <v>1200</v>
      </c>
      <c r="G2739" s="26">
        <v>0.73740280205368869</v>
      </c>
      <c r="H2739" s="27">
        <f t="shared" ref="H2739" si="677">F2739*G2739</f>
        <v>884.88336246442645</v>
      </c>
    </row>
    <row r="2740" spans="1:8" ht="11.25" customHeight="1" x14ac:dyDescent="0.2">
      <c r="A2740" s="136"/>
      <c r="B2740" s="272"/>
      <c r="C2740" s="54"/>
      <c r="D2740" s="19"/>
      <c r="E2740" s="22"/>
      <c r="F2740" s="153"/>
      <c r="G2740" s="26"/>
      <c r="H2740" s="27"/>
    </row>
    <row r="2741" spans="1:8" ht="11.25" customHeight="1" x14ac:dyDescent="0.2">
      <c r="A2741" s="136"/>
      <c r="B2741" s="272"/>
      <c r="C2741" s="54"/>
      <c r="D2741" s="19"/>
      <c r="E2741" s="22"/>
      <c r="F2741" s="153"/>
      <c r="G2741" s="26"/>
      <c r="H2741" s="27"/>
    </row>
    <row r="2742" spans="1:8" ht="11.25" customHeight="1" x14ac:dyDescent="0.2">
      <c r="A2742" s="136"/>
      <c r="B2742" s="272"/>
      <c r="C2742" s="55"/>
      <c r="D2742" s="19"/>
      <c r="E2742" s="22"/>
      <c r="F2742" s="153"/>
      <c r="G2742" s="26"/>
      <c r="H2742" s="27"/>
    </row>
    <row r="2743" spans="1:8" ht="11.25" customHeight="1" x14ac:dyDescent="0.2">
      <c r="A2743" s="136">
        <v>62</v>
      </c>
      <c r="B2743" s="272" t="s">
        <v>1410</v>
      </c>
      <c r="C2743" s="53" t="s">
        <v>1412</v>
      </c>
      <c r="D2743" s="137" t="s">
        <v>9</v>
      </c>
      <c r="E2743" s="22" t="s">
        <v>51</v>
      </c>
      <c r="F2743" s="170">
        <v>56</v>
      </c>
      <c r="G2743" s="26">
        <v>1.892627227679309</v>
      </c>
      <c r="H2743" s="27">
        <f t="shared" ref="H2743" si="678">F2743*G2743</f>
        <v>105.9871247500413</v>
      </c>
    </row>
    <row r="2744" spans="1:8" ht="11.25" customHeight="1" x14ac:dyDescent="0.2">
      <c r="A2744" s="136"/>
      <c r="B2744" s="272"/>
      <c r="C2744" s="54"/>
      <c r="D2744" s="137"/>
      <c r="E2744" s="22"/>
      <c r="F2744" s="171"/>
      <c r="G2744" s="26"/>
      <c r="H2744" s="27"/>
    </row>
    <row r="2745" spans="1:8" ht="11.25" customHeight="1" x14ac:dyDescent="0.2">
      <c r="A2745" s="136"/>
      <c r="B2745" s="272"/>
      <c r="C2745" s="54"/>
      <c r="D2745" s="137"/>
      <c r="E2745" s="22"/>
      <c r="F2745" s="171"/>
      <c r="G2745" s="26"/>
      <c r="H2745" s="27"/>
    </row>
    <row r="2746" spans="1:8" ht="11.25" customHeight="1" x14ac:dyDescent="0.2">
      <c r="A2746" s="136"/>
      <c r="B2746" s="272"/>
      <c r="C2746" s="55"/>
      <c r="D2746" s="137"/>
      <c r="E2746" s="22"/>
      <c r="F2746" s="172"/>
      <c r="G2746" s="26"/>
      <c r="H2746" s="27"/>
    </row>
    <row r="2747" spans="1:8" ht="11.25" customHeight="1" x14ac:dyDescent="0.2">
      <c r="A2747" s="136">
        <v>63</v>
      </c>
      <c r="B2747" s="272" t="s">
        <v>1411</v>
      </c>
      <c r="C2747" s="53" t="s">
        <v>1413</v>
      </c>
      <c r="D2747" s="137" t="s">
        <v>9</v>
      </c>
      <c r="E2747" s="22" t="s">
        <v>51</v>
      </c>
      <c r="F2747" s="170">
        <v>13</v>
      </c>
      <c r="G2747" s="26">
        <v>1.892627227679309</v>
      </c>
      <c r="H2747" s="27">
        <f t="shared" ref="H2747" si="679">F2747*G2747</f>
        <v>24.604153959831017</v>
      </c>
    </row>
    <row r="2748" spans="1:8" ht="11.25" customHeight="1" x14ac:dyDescent="0.2">
      <c r="A2748" s="136"/>
      <c r="B2748" s="272"/>
      <c r="C2748" s="54"/>
      <c r="D2748" s="137"/>
      <c r="E2748" s="22"/>
      <c r="F2748" s="171"/>
      <c r="G2748" s="26"/>
      <c r="H2748" s="27"/>
    </row>
    <row r="2749" spans="1:8" ht="11.25" customHeight="1" x14ac:dyDescent="0.2">
      <c r="A2749" s="136"/>
      <c r="B2749" s="272"/>
      <c r="C2749" s="54"/>
      <c r="D2749" s="137"/>
      <c r="E2749" s="22"/>
      <c r="F2749" s="171"/>
      <c r="G2749" s="26"/>
      <c r="H2749" s="27"/>
    </row>
    <row r="2750" spans="1:8" ht="11.25" customHeight="1" x14ac:dyDescent="0.2">
      <c r="A2750" s="136"/>
      <c r="B2750" s="272"/>
      <c r="C2750" s="55"/>
      <c r="D2750" s="137"/>
      <c r="E2750" s="22"/>
      <c r="F2750" s="172"/>
      <c r="G2750" s="26"/>
      <c r="H2750" s="27"/>
    </row>
    <row r="2751" spans="1:8" ht="11.25" customHeight="1" x14ac:dyDescent="0.2">
      <c r="A2751" s="136">
        <v>64</v>
      </c>
      <c r="B2751" s="292" t="s">
        <v>687</v>
      </c>
      <c r="C2751" s="53" t="s">
        <v>1414</v>
      </c>
      <c r="D2751" s="137" t="s">
        <v>9</v>
      </c>
      <c r="E2751" s="22" t="s">
        <v>51</v>
      </c>
      <c r="F2751" s="170">
        <v>22</v>
      </c>
      <c r="G2751" s="26">
        <v>2.1528656848676739</v>
      </c>
      <c r="H2751" s="27">
        <f t="shared" ref="H2751" si="680">F2751*G2751</f>
        <v>47.363045067088827</v>
      </c>
    </row>
    <row r="2752" spans="1:8" ht="11.25" customHeight="1" x14ac:dyDescent="0.2">
      <c r="A2752" s="136"/>
      <c r="B2752" s="210"/>
      <c r="C2752" s="54"/>
      <c r="D2752" s="137"/>
      <c r="E2752" s="22"/>
      <c r="F2752" s="171"/>
      <c r="G2752" s="26"/>
      <c r="H2752" s="27"/>
    </row>
    <row r="2753" spans="1:8" ht="11.25" customHeight="1" x14ac:dyDescent="0.2">
      <c r="A2753" s="136"/>
      <c r="B2753" s="210"/>
      <c r="C2753" s="54"/>
      <c r="D2753" s="137"/>
      <c r="E2753" s="22"/>
      <c r="F2753" s="171"/>
      <c r="G2753" s="26"/>
      <c r="H2753" s="27"/>
    </row>
    <row r="2754" spans="1:8" ht="11.25" customHeight="1" x14ac:dyDescent="0.2">
      <c r="A2754" s="136"/>
      <c r="B2754" s="211"/>
      <c r="C2754" s="55"/>
      <c r="D2754" s="137"/>
      <c r="E2754" s="22"/>
      <c r="F2754" s="172"/>
      <c r="G2754" s="26"/>
      <c r="H2754" s="27"/>
    </row>
    <row r="2755" spans="1:8" ht="11.25" customHeight="1" x14ac:dyDescent="0.2">
      <c r="A2755" s="136">
        <v>65</v>
      </c>
      <c r="B2755" s="292" t="s">
        <v>688</v>
      </c>
      <c r="C2755" s="53" t="s">
        <v>1415</v>
      </c>
      <c r="D2755" s="137" t="s">
        <v>9</v>
      </c>
      <c r="E2755" s="22" t="s">
        <v>51</v>
      </c>
      <c r="F2755" s="170">
        <v>22</v>
      </c>
      <c r="G2755" s="26">
        <v>3.195818470921175</v>
      </c>
      <c r="H2755" s="27">
        <f t="shared" ref="H2755" si="681">F2755*G2755</f>
        <v>70.30800636026585</v>
      </c>
    </row>
    <row r="2756" spans="1:8" ht="11.25" customHeight="1" x14ac:dyDescent="0.2">
      <c r="A2756" s="136"/>
      <c r="B2756" s="210"/>
      <c r="C2756" s="54"/>
      <c r="D2756" s="137"/>
      <c r="E2756" s="22"/>
      <c r="F2756" s="171"/>
      <c r="G2756" s="26"/>
      <c r="H2756" s="27"/>
    </row>
    <row r="2757" spans="1:8" ht="11.25" customHeight="1" x14ac:dyDescent="0.2">
      <c r="A2757" s="136"/>
      <c r="B2757" s="210"/>
      <c r="C2757" s="54"/>
      <c r="D2757" s="137"/>
      <c r="E2757" s="22"/>
      <c r="F2757" s="171"/>
      <c r="G2757" s="26"/>
      <c r="H2757" s="27"/>
    </row>
    <row r="2758" spans="1:8" ht="11.25" customHeight="1" x14ac:dyDescent="0.2">
      <c r="A2758" s="136"/>
      <c r="B2758" s="211"/>
      <c r="C2758" s="55"/>
      <c r="D2758" s="137"/>
      <c r="E2758" s="22"/>
      <c r="F2758" s="172"/>
      <c r="G2758" s="26"/>
      <c r="H2758" s="27"/>
    </row>
    <row r="2759" spans="1:8" ht="11.25" customHeight="1" x14ac:dyDescent="0.2">
      <c r="A2759" s="136">
        <v>66</v>
      </c>
      <c r="B2759" s="292" t="s">
        <v>689</v>
      </c>
      <c r="C2759" s="53" t="s">
        <v>1416</v>
      </c>
      <c r="D2759" s="137" t="s">
        <v>9</v>
      </c>
      <c r="E2759" s="22" t="s">
        <v>51</v>
      </c>
      <c r="F2759" s="170">
        <v>3</v>
      </c>
      <c r="G2759" s="26">
        <v>3.195818470921175</v>
      </c>
      <c r="H2759" s="27">
        <f t="shared" ref="H2759" si="682">F2759*G2759</f>
        <v>9.587455412763525</v>
      </c>
    </row>
    <row r="2760" spans="1:8" ht="11.25" customHeight="1" x14ac:dyDescent="0.2">
      <c r="A2760" s="136"/>
      <c r="B2760" s="210"/>
      <c r="C2760" s="54"/>
      <c r="D2760" s="137"/>
      <c r="E2760" s="22"/>
      <c r="F2760" s="171"/>
      <c r="G2760" s="26"/>
      <c r="H2760" s="27"/>
    </row>
    <row r="2761" spans="1:8" ht="11.25" customHeight="1" x14ac:dyDescent="0.2">
      <c r="A2761" s="136"/>
      <c r="B2761" s="210"/>
      <c r="C2761" s="54"/>
      <c r="D2761" s="137"/>
      <c r="E2761" s="22"/>
      <c r="F2761" s="171"/>
      <c r="G2761" s="26"/>
      <c r="H2761" s="27"/>
    </row>
    <row r="2762" spans="1:8" ht="11.25" customHeight="1" x14ac:dyDescent="0.2">
      <c r="A2762" s="136"/>
      <c r="B2762" s="211"/>
      <c r="C2762" s="55"/>
      <c r="D2762" s="137"/>
      <c r="E2762" s="22"/>
      <c r="F2762" s="172"/>
      <c r="G2762" s="26"/>
      <c r="H2762" s="27"/>
    </row>
    <row r="2763" spans="1:8" ht="11.25" customHeight="1" x14ac:dyDescent="0.2">
      <c r="A2763" s="136">
        <v>67</v>
      </c>
      <c r="B2763" s="209" t="s">
        <v>1417</v>
      </c>
      <c r="C2763" s="53" t="s">
        <v>1418</v>
      </c>
      <c r="D2763" s="178" t="s">
        <v>9</v>
      </c>
      <c r="E2763" s="22" t="s">
        <v>51</v>
      </c>
      <c r="F2763" s="178">
        <v>60</v>
      </c>
      <c r="G2763" s="26">
        <v>0.22328417515553997</v>
      </c>
      <c r="H2763" s="27">
        <f t="shared" ref="H2763" si="683">F2763*G2763</f>
        <v>13.397050509332399</v>
      </c>
    </row>
    <row r="2764" spans="1:8" ht="11.25" customHeight="1" x14ac:dyDescent="0.2">
      <c r="A2764" s="136"/>
      <c r="B2764" s="210"/>
      <c r="C2764" s="54"/>
      <c r="D2764" s="179"/>
      <c r="E2764" s="22"/>
      <c r="F2764" s="179"/>
      <c r="G2764" s="26"/>
      <c r="H2764" s="27"/>
    </row>
    <row r="2765" spans="1:8" ht="11.25" customHeight="1" x14ac:dyDescent="0.2">
      <c r="A2765" s="136"/>
      <c r="B2765" s="210"/>
      <c r="C2765" s="54"/>
      <c r="D2765" s="179"/>
      <c r="E2765" s="22"/>
      <c r="F2765" s="179"/>
      <c r="G2765" s="26"/>
      <c r="H2765" s="27"/>
    </row>
    <row r="2766" spans="1:8" ht="11.25" customHeight="1" x14ac:dyDescent="0.2">
      <c r="A2766" s="136"/>
      <c r="B2766" s="211"/>
      <c r="C2766" s="55"/>
      <c r="D2766" s="180"/>
      <c r="E2766" s="22"/>
      <c r="F2766" s="180"/>
      <c r="G2766" s="26"/>
      <c r="H2766" s="27"/>
    </row>
    <row r="2767" spans="1:8" ht="11.25" customHeight="1" x14ac:dyDescent="0.2">
      <c r="A2767" s="136">
        <v>68</v>
      </c>
      <c r="B2767" s="158" t="s">
        <v>690</v>
      </c>
      <c r="C2767" s="53" t="s">
        <v>1419</v>
      </c>
      <c r="D2767" s="136" t="s">
        <v>9</v>
      </c>
      <c r="E2767" s="22" t="s">
        <v>51</v>
      </c>
      <c r="F2767" s="21">
        <v>115</v>
      </c>
      <c r="G2767" s="26">
        <v>0.17862734012443196</v>
      </c>
      <c r="H2767" s="27">
        <f t="shared" ref="H2767" si="684">F2767*G2767</f>
        <v>20.542144114309675</v>
      </c>
    </row>
    <row r="2768" spans="1:8" ht="11.25" customHeight="1" x14ac:dyDescent="0.2">
      <c r="A2768" s="136"/>
      <c r="B2768" s="158"/>
      <c r="C2768" s="54"/>
      <c r="D2768" s="136"/>
      <c r="E2768" s="22"/>
      <c r="F2768" s="21"/>
      <c r="G2768" s="26"/>
      <c r="H2768" s="27"/>
    </row>
    <row r="2769" spans="1:8" ht="11.25" customHeight="1" x14ac:dyDescent="0.2">
      <c r="A2769" s="136"/>
      <c r="B2769" s="158"/>
      <c r="C2769" s="54"/>
      <c r="D2769" s="136"/>
      <c r="E2769" s="22"/>
      <c r="F2769" s="21"/>
      <c r="G2769" s="26"/>
      <c r="H2769" s="27"/>
    </row>
    <row r="2770" spans="1:8" ht="11.25" customHeight="1" x14ac:dyDescent="0.2">
      <c r="A2770" s="136"/>
      <c r="B2770" s="158"/>
      <c r="C2770" s="55"/>
      <c r="D2770" s="136"/>
      <c r="E2770" s="22"/>
      <c r="F2770" s="21"/>
      <c r="G2770" s="26"/>
      <c r="H2770" s="27"/>
    </row>
    <row r="2771" spans="1:8" ht="11.25" customHeight="1" x14ac:dyDescent="0.2">
      <c r="A2771" s="136">
        <v>69</v>
      </c>
      <c r="B2771" s="132" t="s">
        <v>691</v>
      </c>
      <c r="C2771" s="53" t="s">
        <v>1420</v>
      </c>
      <c r="D2771" s="136" t="s">
        <v>9</v>
      </c>
      <c r="E2771" s="22" t="s">
        <v>51</v>
      </c>
      <c r="F2771" s="170">
        <v>104</v>
      </c>
      <c r="G2771" s="26">
        <v>27.960297427764822</v>
      </c>
      <c r="H2771" s="27">
        <f t="shared" ref="H2771" si="685">F2771*G2771</f>
        <v>2907.8709324875413</v>
      </c>
    </row>
    <row r="2772" spans="1:8" ht="11.25" customHeight="1" x14ac:dyDescent="0.2">
      <c r="A2772" s="136"/>
      <c r="B2772" s="133"/>
      <c r="C2772" s="54"/>
      <c r="D2772" s="136"/>
      <c r="E2772" s="22"/>
      <c r="F2772" s="171"/>
      <c r="G2772" s="26"/>
      <c r="H2772" s="27"/>
    </row>
    <row r="2773" spans="1:8" ht="11.25" customHeight="1" x14ac:dyDescent="0.2">
      <c r="A2773" s="136"/>
      <c r="B2773" s="133"/>
      <c r="C2773" s="54"/>
      <c r="D2773" s="136"/>
      <c r="E2773" s="22"/>
      <c r="F2773" s="171"/>
      <c r="G2773" s="26"/>
      <c r="H2773" s="27"/>
    </row>
    <row r="2774" spans="1:8" ht="11.25" customHeight="1" x14ac:dyDescent="0.2">
      <c r="A2774" s="136"/>
      <c r="B2774" s="134"/>
      <c r="C2774" s="55"/>
      <c r="D2774" s="136"/>
      <c r="E2774" s="22"/>
      <c r="F2774" s="172"/>
      <c r="G2774" s="26"/>
      <c r="H2774" s="27"/>
    </row>
    <row r="2775" spans="1:8" ht="11.25" customHeight="1" x14ac:dyDescent="0.2">
      <c r="A2775" s="136">
        <v>70</v>
      </c>
      <c r="B2775" s="132" t="s">
        <v>692</v>
      </c>
      <c r="C2775" s="53" t="s">
        <v>1424</v>
      </c>
      <c r="D2775" s="136" t="s">
        <v>9</v>
      </c>
      <c r="E2775" s="22" t="s">
        <v>51</v>
      </c>
      <c r="F2775" s="21">
        <v>31</v>
      </c>
      <c r="G2775" s="26">
        <v>33.914542098579226</v>
      </c>
      <c r="H2775" s="27">
        <f t="shared" ref="H2775" si="686">F2775*G2775</f>
        <v>1051.350805055956</v>
      </c>
    </row>
    <row r="2776" spans="1:8" ht="11.25" customHeight="1" x14ac:dyDescent="0.2">
      <c r="A2776" s="136"/>
      <c r="B2776" s="133"/>
      <c r="C2776" s="54"/>
      <c r="D2776" s="136"/>
      <c r="E2776" s="22"/>
      <c r="F2776" s="21"/>
      <c r="G2776" s="26"/>
      <c r="H2776" s="27"/>
    </row>
    <row r="2777" spans="1:8" ht="11.25" customHeight="1" x14ac:dyDescent="0.2">
      <c r="A2777" s="136"/>
      <c r="B2777" s="133"/>
      <c r="C2777" s="54"/>
      <c r="D2777" s="136"/>
      <c r="E2777" s="22"/>
      <c r="F2777" s="21"/>
      <c r="G2777" s="26"/>
      <c r="H2777" s="27"/>
    </row>
    <row r="2778" spans="1:8" ht="11.25" customHeight="1" x14ac:dyDescent="0.2">
      <c r="A2778" s="136"/>
      <c r="B2778" s="134"/>
      <c r="C2778" s="55"/>
      <c r="D2778" s="136"/>
      <c r="E2778" s="22"/>
      <c r="F2778" s="21"/>
      <c r="G2778" s="26"/>
      <c r="H2778" s="27"/>
    </row>
    <row r="2779" spans="1:8" ht="11.25" customHeight="1" x14ac:dyDescent="0.2">
      <c r="A2779" s="136">
        <v>71</v>
      </c>
      <c r="B2779" s="132" t="s">
        <v>693</v>
      </c>
      <c r="C2779" s="53" t="s">
        <v>1425</v>
      </c>
      <c r="D2779" s="136" t="s">
        <v>9</v>
      </c>
      <c r="E2779" s="22" t="s">
        <v>51</v>
      </c>
      <c r="F2779" s="170">
        <v>129</v>
      </c>
      <c r="G2779" s="26">
        <v>23.494613924654026</v>
      </c>
      <c r="H2779" s="27">
        <f t="shared" ref="H2779" si="687">F2779*G2779</f>
        <v>3030.8051962803693</v>
      </c>
    </row>
    <row r="2780" spans="1:8" ht="11.25" customHeight="1" x14ac:dyDescent="0.2">
      <c r="A2780" s="136"/>
      <c r="B2780" s="133"/>
      <c r="C2780" s="54"/>
      <c r="D2780" s="136"/>
      <c r="E2780" s="22"/>
      <c r="F2780" s="171"/>
      <c r="G2780" s="26"/>
      <c r="H2780" s="27"/>
    </row>
    <row r="2781" spans="1:8" ht="11.25" customHeight="1" x14ac:dyDescent="0.2">
      <c r="A2781" s="136"/>
      <c r="B2781" s="133"/>
      <c r="C2781" s="54"/>
      <c r="D2781" s="136"/>
      <c r="E2781" s="22"/>
      <c r="F2781" s="171"/>
      <c r="G2781" s="26"/>
      <c r="H2781" s="27"/>
    </row>
    <row r="2782" spans="1:8" ht="11.25" customHeight="1" x14ac:dyDescent="0.2">
      <c r="A2782" s="136"/>
      <c r="B2782" s="134"/>
      <c r="C2782" s="55"/>
      <c r="D2782" s="136"/>
      <c r="E2782" s="22"/>
      <c r="F2782" s="172"/>
      <c r="G2782" s="26"/>
      <c r="H2782" s="27"/>
    </row>
    <row r="2783" spans="1:8" ht="11.25" customHeight="1" x14ac:dyDescent="0.2">
      <c r="A2783" s="136">
        <v>72</v>
      </c>
      <c r="B2783" s="132" t="s">
        <v>694</v>
      </c>
      <c r="C2783" s="53" t="s">
        <v>1426</v>
      </c>
      <c r="D2783" s="136" t="s">
        <v>9</v>
      </c>
      <c r="E2783" s="22" t="s">
        <v>51</v>
      </c>
      <c r="F2783" s="21">
        <v>5</v>
      </c>
      <c r="G2783" s="26">
        <v>19.028930421543222</v>
      </c>
      <c r="H2783" s="27">
        <f t="shared" ref="H2783" si="688">F2783*G2783</f>
        <v>95.144652107716112</v>
      </c>
    </row>
    <row r="2784" spans="1:8" ht="11.25" customHeight="1" x14ac:dyDescent="0.2">
      <c r="A2784" s="136"/>
      <c r="B2784" s="133"/>
      <c r="C2784" s="54"/>
      <c r="D2784" s="136"/>
      <c r="E2784" s="22"/>
      <c r="F2784" s="21"/>
      <c r="G2784" s="26"/>
      <c r="H2784" s="27"/>
    </row>
    <row r="2785" spans="1:8" ht="11.25" customHeight="1" x14ac:dyDescent="0.2">
      <c r="A2785" s="136"/>
      <c r="B2785" s="133"/>
      <c r="C2785" s="54"/>
      <c r="D2785" s="136"/>
      <c r="E2785" s="22"/>
      <c r="F2785" s="21"/>
      <c r="G2785" s="26"/>
      <c r="H2785" s="27"/>
    </row>
    <row r="2786" spans="1:8" ht="11.25" customHeight="1" x14ac:dyDescent="0.2">
      <c r="A2786" s="136"/>
      <c r="B2786" s="134"/>
      <c r="C2786" s="55"/>
      <c r="D2786" s="136"/>
      <c r="E2786" s="22"/>
      <c r="F2786" s="21"/>
      <c r="G2786" s="26"/>
      <c r="H2786" s="27"/>
    </row>
    <row r="2787" spans="1:8" ht="11.25" customHeight="1" x14ac:dyDescent="0.2">
      <c r="A2787" s="136">
        <v>73</v>
      </c>
      <c r="B2787" s="132" t="s">
        <v>695</v>
      </c>
      <c r="C2787" s="53" t="s">
        <v>1421</v>
      </c>
      <c r="D2787" s="136" t="s">
        <v>9</v>
      </c>
      <c r="E2787" s="22" t="s">
        <v>51</v>
      </c>
      <c r="F2787" s="170">
        <v>7</v>
      </c>
      <c r="G2787" s="26">
        <v>20.517491589246823</v>
      </c>
      <c r="H2787" s="27">
        <f t="shared" ref="H2787" si="689">F2787*G2787</f>
        <v>143.62244112472777</v>
      </c>
    </row>
    <row r="2788" spans="1:8" ht="11.25" customHeight="1" x14ac:dyDescent="0.2">
      <c r="A2788" s="136"/>
      <c r="B2788" s="133"/>
      <c r="C2788" s="54"/>
      <c r="D2788" s="136"/>
      <c r="E2788" s="22"/>
      <c r="F2788" s="171"/>
      <c r="G2788" s="26"/>
      <c r="H2788" s="27"/>
    </row>
    <row r="2789" spans="1:8" ht="11.25" customHeight="1" x14ac:dyDescent="0.2">
      <c r="A2789" s="136"/>
      <c r="B2789" s="133"/>
      <c r="C2789" s="54"/>
      <c r="D2789" s="136"/>
      <c r="E2789" s="22"/>
      <c r="F2789" s="171"/>
      <c r="G2789" s="26"/>
      <c r="H2789" s="27"/>
    </row>
    <row r="2790" spans="1:8" ht="11.25" customHeight="1" x14ac:dyDescent="0.2">
      <c r="A2790" s="136"/>
      <c r="B2790" s="134"/>
      <c r="C2790" s="55"/>
      <c r="D2790" s="136"/>
      <c r="E2790" s="22"/>
      <c r="F2790" s="172"/>
      <c r="G2790" s="26"/>
      <c r="H2790" s="27"/>
    </row>
    <row r="2791" spans="1:8" ht="11.25" customHeight="1" x14ac:dyDescent="0.2">
      <c r="A2791" s="136">
        <v>74</v>
      </c>
      <c r="B2791" s="132" t="s">
        <v>696</v>
      </c>
      <c r="C2791" s="53" t="s">
        <v>1422</v>
      </c>
      <c r="D2791" s="136" t="s">
        <v>9</v>
      </c>
      <c r="E2791" s="22" t="s">
        <v>51</v>
      </c>
      <c r="F2791" s="21">
        <v>45</v>
      </c>
      <c r="G2791" s="26">
        <v>16.05180808613602</v>
      </c>
      <c r="H2791" s="27">
        <f t="shared" ref="H2791" si="690">F2791*G2791</f>
        <v>722.33136387612092</v>
      </c>
    </row>
    <row r="2792" spans="1:8" ht="11.25" customHeight="1" x14ac:dyDescent="0.2">
      <c r="A2792" s="136"/>
      <c r="B2792" s="133"/>
      <c r="C2792" s="54"/>
      <c r="D2792" s="136"/>
      <c r="E2792" s="22"/>
      <c r="F2792" s="21"/>
      <c r="G2792" s="26"/>
      <c r="H2792" s="27"/>
    </row>
    <row r="2793" spans="1:8" ht="11.25" customHeight="1" x14ac:dyDescent="0.2">
      <c r="A2793" s="136"/>
      <c r="B2793" s="133"/>
      <c r="C2793" s="54"/>
      <c r="D2793" s="136"/>
      <c r="E2793" s="22"/>
      <c r="F2793" s="21"/>
      <c r="G2793" s="26"/>
      <c r="H2793" s="27"/>
    </row>
    <row r="2794" spans="1:8" ht="11.25" customHeight="1" x14ac:dyDescent="0.2">
      <c r="A2794" s="136"/>
      <c r="B2794" s="134"/>
      <c r="C2794" s="55"/>
      <c r="D2794" s="136"/>
      <c r="E2794" s="22"/>
      <c r="F2794" s="21"/>
      <c r="G2794" s="26"/>
      <c r="H2794" s="27"/>
    </row>
    <row r="2795" spans="1:8" ht="11.25" customHeight="1" x14ac:dyDescent="0.2">
      <c r="A2795" s="136">
        <v>75</v>
      </c>
      <c r="B2795" s="132" t="s">
        <v>697</v>
      </c>
      <c r="C2795" s="53" t="s">
        <v>1423</v>
      </c>
      <c r="D2795" s="136" t="s">
        <v>9</v>
      </c>
      <c r="E2795" s="22" t="s">
        <v>51</v>
      </c>
      <c r="F2795" s="21">
        <v>2</v>
      </c>
      <c r="G2795" s="26">
        <v>16.05180808613602</v>
      </c>
      <c r="H2795" s="27">
        <f t="shared" ref="H2795" si="691">F2795*G2795</f>
        <v>32.103616172272041</v>
      </c>
    </row>
    <row r="2796" spans="1:8" ht="11.25" customHeight="1" x14ac:dyDescent="0.2">
      <c r="A2796" s="136"/>
      <c r="B2796" s="133"/>
      <c r="C2796" s="54"/>
      <c r="D2796" s="136"/>
      <c r="E2796" s="22"/>
      <c r="F2796" s="21"/>
      <c r="G2796" s="26"/>
      <c r="H2796" s="27"/>
    </row>
    <row r="2797" spans="1:8" ht="11.25" customHeight="1" x14ac:dyDescent="0.2">
      <c r="A2797" s="136"/>
      <c r="B2797" s="133"/>
      <c r="C2797" s="54"/>
      <c r="D2797" s="136"/>
      <c r="E2797" s="22"/>
      <c r="F2797" s="21"/>
      <c r="G2797" s="26"/>
      <c r="H2797" s="27"/>
    </row>
    <row r="2798" spans="1:8" ht="11.25" customHeight="1" x14ac:dyDescent="0.2">
      <c r="A2798" s="136"/>
      <c r="B2798" s="134"/>
      <c r="C2798" s="55"/>
      <c r="D2798" s="136"/>
      <c r="E2798" s="22"/>
      <c r="F2798" s="21"/>
      <c r="G2798" s="26"/>
      <c r="H2798" s="27"/>
    </row>
    <row r="2799" spans="1:8" ht="11.25" customHeight="1" x14ac:dyDescent="0.2">
      <c r="A2799" s="136">
        <v>76</v>
      </c>
      <c r="B2799" s="132" t="s">
        <v>698</v>
      </c>
      <c r="C2799" s="53" t="s">
        <v>1428</v>
      </c>
      <c r="D2799" s="136" t="s">
        <v>9</v>
      </c>
      <c r="E2799" s="22" t="s">
        <v>51</v>
      </c>
      <c r="F2799" s="170">
        <v>46</v>
      </c>
      <c r="G2799" s="26">
        <v>19.028930421543222</v>
      </c>
      <c r="H2799" s="27">
        <f t="shared" ref="H2799" si="692">F2799*G2799</f>
        <v>875.3307993909882</v>
      </c>
    </row>
    <row r="2800" spans="1:8" ht="11.25" customHeight="1" x14ac:dyDescent="0.2">
      <c r="A2800" s="136"/>
      <c r="B2800" s="133"/>
      <c r="C2800" s="54"/>
      <c r="D2800" s="136"/>
      <c r="E2800" s="22"/>
      <c r="F2800" s="171"/>
      <c r="G2800" s="26"/>
      <c r="H2800" s="27"/>
    </row>
    <row r="2801" spans="1:8" ht="11.25" customHeight="1" x14ac:dyDescent="0.2">
      <c r="A2801" s="136"/>
      <c r="B2801" s="133"/>
      <c r="C2801" s="54"/>
      <c r="D2801" s="136"/>
      <c r="E2801" s="22"/>
      <c r="F2801" s="171"/>
      <c r="G2801" s="26"/>
      <c r="H2801" s="27"/>
    </row>
    <row r="2802" spans="1:8" ht="11.25" customHeight="1" x14ac:dyDescent="0.2">
      <c r="A2802" s="136"/>
      <c r="B2802" s="134"/>
      <c r="C2802" s="55"/>
      <c r="D2802" s="136"/>
      <c r="E2802" s="22"/>
      <c r="F2802" s="172"/>
      <c r="G2802" s="26"/>
      <c r="H2802" s="27"/>
    </row>
    <row r="2803" spans="1:8" ht="11.25" customHeight="1" x14ac:dyDescent="0.2">
      <c r="A2803" s="136">
        <v>77</v>
      </c>
      <c r="B2803" s="132" t="s">
        <v>699</v>
      </c>
      <c r="C2803" s="53" t="s">
        <v>1427</v>
      </c>
      <c r="D2803" s="136" t="s">
        <v>9</v>
      </c>
      <c r="E2803" s="22" t="s">
        <v>51</v>
      </c>
      <c r="F2803" s="21">
        <v>5</v>
      </c>
      <c r="G2803" s="26">
        <v>13.456935335772366</v>
      </c>
      <c r="H2803" s="27">
        <f t="shared" ref="H2803" si="693">F2803*G2803</f>
        <v>67.284676678861828</v>
      </c>
    </row>
    <row r="2804" spans="1:8" ht="11.25" customHeight="1" x14ac:dyDescent="0.2">
      <c r="A2804" s="136"/>
      <c r="B2804" s="133"/>
      <c r="C2804" s="54"/>
      <c r="D2804" s="136"/>
      <c r="E2804" s="22"/>
      <c r="F2804" s="21"/>
      <c r="G2804" s="26"/>
      <c r="H2804" s="27"/>
    </row>
    <row r="2805" spans="1:8" ht="11.25" customHeight="1" x14ac:dyDescent="0.2">
      <c r="A2805" s="136"/>
      <c r="B2805" s="133"/>
      <c r="C2805" s="54"/>
      <c r="D2805" s="136"/>
      <c r="E2805" s="22"/>
      <c r="F2805" s="21"/>
      <c r="G2805" s="26"/>
      <c r="H2805" s="27"/>
    </row>
    <row r="2806" spans="1:8" ht="11.25" customHeight="1" x14ac:dyDescent="0.2">
      <c r="A2806" s="136"/>
      <c r="B2806" s="134"/>
      <c r="C2806" s="55"/>
      <c r="D2806" s="136"/>
      <c r="E2806" s="22"/>
      <c r="F2806" s="21"/>
      <c r="G2806" s="26"/>
      <c r="H2806" s="27"/>
    </row>
    <row r="2807" spans="1:8" ht="11.25" customHeight="1" x14ac:dyDescent="0.2">
      <c r="A2807" s="136">
        <v>78</v>
      </c>
      <c r="B2807" s="132" t="s">
        <v>700</v>
      </c>
      <c r="C2807" s="53" t="s">
        <v>1429</v>
      </c>
      <c r="D2807" s="136" t="s">
        <v>9</v>
      </c>
      <c r="E2807" s="22" t="s">
        <v>51</v>
      </c>
      <c r="F2807" s="170">
        <v>9</v>
      </c>
      <c r="G2807" s="26">
        <v>13.456935335772366</v>
      </c>
      <c r="H2807" s="27">
        <f t="shared" ref="H2807" si="694">F2807*G2807</f>
        <v>121.1124180219513</v>
      </c>
    </row>
    <row r="2808" spans="1:8" ht="11.25" customHeight="1" x14ac:dyDescent="0.2">
      <c r="A2808" s="136"/>
      <c r="B2808" s="133"/>
      <c r="C2808" s="54"/>
      <c r="D2808" s="136"/>
      <c r="E2808" s="22"/>
      <c r="F2808" s="171"/>
      <c r="G2808" s="26"/>
      <c r="H2808" s="27"/>
    </row>
    <row r="2809" spans="1:8" ht="11.25" customHeight="1" x14ac:dyDescent="0.2">
      <c r="A2809" s="136"/>
      <c r="B2809" s="133"/>
      <c r="C2809" s="54"/>
      <c r="D2809" s="136"/>
      <c r="E2809" s="22"/>
      <c r="F2809" s="171"/>
      <c r="G2809" s="26"/>
      <c r="H2809" s="27"/>
    </row>
    <row r="2810" spans="1:8" ht="11.25" customHeight="1" x14ac:dyDescent="0.2">
      <c r="A2810" s="136"/>
      <c r="B2810" s="134"/>
      <c r="C2810" s="55"/>
      <c r="D2810" s="136"/>
      <c r="E2810" s="22"/>
      <c r="F2810" s="172"/>
      <c r="G2810" s="26"/>
      <c r="H2810" s="27"/>
    </row>
    <row r="2811" spans="1:8" ht="11.25" customHeight="1" x14ac:dyDescent="0.2">
      <c r="A2811" s="136">
        <v>79</v>
      </c>
      <c r="B2811" s="132" t="s">
        <v>701</v>
      </c>
      <c r="C2811" s="53" t="s">
        <v>1430</v>
      </c>
      <c r="D2811" s="136" t="s">
        <v>9</v>
      </c>
      <c r="E2811" s="22" t="s">
        <v>51</v>
      </c>
      <c r="F2811" s="226">
        <v>3</v>
      </c>
      <c r="G2811" s="26">
        <v>13.456935335772366</v>
      </c>
      <c r="H2811" s="27">
        <f t="shared" ref="H2811" si="695">F2811*G2811</f>
        <v>40.3708060073171</v>
      </c>
    </row>
    <row r="2812" spans="1:8" ht="11.25" customHeight="1" x14ac:dyDescent="0.2">
      <c r="A2812" s="136"/>
      <c r="B2812" s="133"/>
      <c r="C2812" s="54"/>
      <c r="D2812" s="136"/>
      <c r="E2812" s="22"/>
      <c r="F2812" s="226"/>
      <c r="G2812" s="26"/>
      <c r="H2812" s="27"/>
    </row>
    <row r="2813" spans="1:8" ht="11.25" customHeight="1" x14ac:dyDescent="0.2">
      <c r="A2813" s="136"/>
      <c r="B2813" s="133"/>
      <c r="C2813" s="54"/>
      <c r="D2813" s="136"/>
      <c r="E2813" s="22"/>
      <c r="F2813" s="226"/>
      <c r="G2813" s="26"/>
      <c r="H2813" s="27"/>
    </row>
    <row r="2814" spans="1:8" ht="11.25" customHeight="1" x14ac:dyDescent="0.2">
      <c r="A2814" s="136"/>
      <c r="B2814" s="134"/>
      <c r="C2814" s="55"/>
      <c r="D2814" s="136"/>
      <c r="E2814" s="22"/>
      <c r="F2814" s="226"/>
      <c r="G2814" s="26"/>
      <c r="H2814" s="27"/>
    </row>
    <row r="2815" spans="1:8" ht="11.25" customHeight="1" x14ac:dyDescent="0.2">
      <c r="A2815" s="136">
        <v>80</v>
      </c>
      <c r="B2815" s="132" t="s">
        <v>702</v>
      </c>
      <c r="C2815" s="53" t="s">
        <v>1431</v>
      </c>
      <c r="D2815" s="136" t="s">
        <v>9</v>
      </c>
      <c r="E2815" s="22" t="s">
        <v>51</v>
      </c>
      <c r="F2815" s="178">
        <v>1</v>
      </c>
      <c r="G2815" s="26">
        <v>13.456935335772366</v>
      </c>
      <c r="H2815" s="27">
        <f t="shared" ref="H2815" si="696">F2815*G2815</f>
        <v>13.456935335772366</v>
      </c>
    </row>
    <row r="2816" spans="1:8" ht="11.25" customHeight="1" x14ac:dyDescent="0.2">
      <c r="A2816" s="136"/>
      <c r="B2816" s="133"/>
      <c r="C2816" s="54"/>
      <c r="D2816" s="136"/>
      <c r="E2816" s="22"/>
      <c r="F2816" s="179"/>
      <c r="G2816" s="26"/>
      <c r="H2816" s="27"/>
    </row>
    <row r="2817" spans="1:8" ht="11.25" customHeight="1" x14ac:dyDescent="0.2">
      <c r="A2817" s="136"/>
      <c r="B2817" s="133"/>
      <c r="C2817" s="54"/>
      <c r="D2817" s="136"/>
      <c r="E2817" s="22"/>
      <c r="F2817" s="179"/>
      <c r="G2817" s="26"/>
      <c r="H2817" s="27"/>
    </row>
    <row r="2818" spans="1:8" ht="11.25" customHeight="1" x14ac:dyDescent="0.2">
      <c r="A2818" s="136"/>
      <c r="B2818" s="134"/>
      <c r="C2818" s="55"/>
      <c r="D2818" s="136"/>
      <c r="E2818" s="22"/>
      <c r="F2818" s="180"/>
      <c r="G2818" s="26"/>
      <c r="H2818" s="27"/>
    </row>
    <row r="2819" spans="1:8" ht="11.25" customHeight="1" x14ac:dyDescent="0.2">
      <c r="A2819" s="136">
        <v>81</v>
      </c>
      <c r="B2819" s="132" t="s">
        <v>703</v>
      </c>
      <c r="C2819" s="53" t="s">
        <v>1432</v>
      </c>
      <c r="D2819" s="136" t="s">
        <v>9</v>
      </c>
      <c r="E2819" s="22" t="s">
        <v>51</v>
      </c>
      <c r="F2819" s="178">
        <v>2</v>
      </c>
      <c r="G2819" s="26">
        <v>13.456935335772366</v>
      </c>
      <c r="H2819" s="27">
        <f t="shared" ref="H2819" si="697">F2819*G2819</f>
        <v>26.913870671544732</v>
      </c>
    </row>
    <row r="2820" spans="1:8" ht="11.25" customHeight="1" x14ac:dyDescent="0.2">
      <c r="A2820" s="136"/>
      <c r="B2820" s="133"/>
      <c r="C2820" s="54"/>
      <c r="D2820" s="136"/>
      <c r="E2820" s="22"/>
      <c r="F2820" s="179"/>
      <c r="G2820" s="26"/>
      <c r="H2820" s="27"/>
    </row>
    <row r="2821" spans="1:8" ht="11.25" customHeight="1" x14ac:dyDescent="0.2">
      <c r="A2821" s="136"/>
      <c r="B2821" s="133"/>
      <c r="C2821" s="54"/>
      <c r="D2821" s="136"/>
      <c r="E2821" s="22"/>
      <c r="F2821" s="179"/>
      <c r="G2821" s="26"/>
      <c r="H2821" s="27"/>
    </row>
    <row r="2822" spans="1:8" ht="11.25" customHeight="1" x14ac:dyDescent="0.2">
      <c r="A2822" s="136"/>
      <c r="B2822" s="134"/>
      <c r="C2822" s="55"/>
      <c r="D2822" s="136"/>
      <c r="E2822" s="22"/>
      <c r="F2822" s="180"/>
      <c r="G2822" s="26"/>
      <c r="H2822" s="27"/>
    </row>
    <row r="2823" spans="1:8" ht="11.25" customHeight="1" x14ac:dyDescent="0.2">
      <c r="A2823" s="136">
        <v>82</v>
      </c>
      <c r="B2823" s="132" t="s">
        <v>704</v>
      </c>
      <c r="C2823" s="53" t="s">
        <v>1433</v>
      </c>
      <c r="D2823" s="136" t="s">
        <v>9</v>
      </c>
      <c r="E2823" s="22" t="s">
        <v>51</v>
      </c>
      <c r="F2823" s="178">
        <v>2</v>
      </c>
      <c r="G2823" s="26">
        <v>13.456935335772366</v>
      </c>
      <c r="H2823" s="27">
        <f t="shared" ref="H2823" si="698">F2823*G2823</f>
        <v>26.913870671544732</v>
      </c>
    </row>
    <row r="2824" spans="1:8" ht="11.25" customHeight="1" x14ac:dyDescent="0.2">
      <c r="A2824" s="136"/>
      <c r="B2824" s="133"/>
      <c r="C2824" s="54"/>
      <c r="D2824" s="136"/>
      <c r="E2824" s="22"/>
      <c r="F2824" s="179"/>
      <c r="G2824" s="26"/>
      <c r="H2824" s="27"/>
    </row>
    <row r="2825" spans="1:8" ht="11.25" customHeight="1" x14ac:dyDescent="0.2">
      <c r="A2825" s="136"/>
      <c r="B2825" s="133"/>
      <c r="C2825" s="54"/>
      <c r="D2825" s="136"/>
      <c r="E2825" s="22"/>
      <c r="F2825" s="179"/>
      <c r="G2825" s="26"/>
      <c r="H2825" s="27"/>
    </row>
    <row r="2826" spans="1:8" ht="11.25" customHeight="1" x14ac:dyDescent="0.2">
      <c r="A2826" s="136"/>
      <c r="B2826" s="134"/>
      <c r="C2826" s="55"/>
      <c r="D2826" s="136"/>
      <c r="E2826" s="22"/>
      <c r="F2826" s="180"/>
      <c r="G2826" s="26"/>
      <c r="H2826" s="27"/>
    </row>
    <row r="2827" spans="1:8" ht="11.25" customHeight="1" x14ac:dyDescent="0.2">
      <c r="A2827" s="136">
        <v>83</v>
      </c>
      <c r="B2827" s="228" t="s">
        <v>705</v>
      </c>
      <c r="C2827" s="53" t="s">
        <v>1434</v>
      </c>
      <c r="D2827" s="136" t="s">
        <v>31</v>
      </c>
      <c r="E2827" s="22" t="s">
        <v>48</v>
      </c>
      <c r="F2827" s="136">
        <v>8</v>
      </c>
      <c r="G2827" s="26">
        <v>6.3519505433710863</v>
      </c>
      <c r="H2827" s="27">
        <f t="shared" ref="H2827" si="699">F2827*G2827</f>
        <v>50.815604346968691</v>
      </c>
    </row>
    <row r="2828" spans="1:8" ht="11.25" customHeight="1" x14ac:dyDescent="0.2">
      <c r="A2828" s="136"/>
      <c r="B2828" s="228"/>
      <c r="C2828" s="54"/>
      <c r="D2828" s="136"/>
      <c r="E2828" s="22"/>
      <c r="F2828" s="136"/>
      <c r="G2828" s="26"/>
      <c r="H2828" s="27"/>
    </row>
    <row r="2829" spans="1:8" ht="11.25" customHeight="1" x14ac:dyDescent="0.2">
      <c r="A2829" s="136"/>
      <c r="B2829" s="228"/>
      <c r="C2829" s="54"/>
      <c r="D2829" s="136"/>
      <c r="E2829" s="22"/>
      <c r="F2829" s="136"/>
      <c r="G2829" s="26"/>
      <c r="H2829" s="27"/>
    </row>
    <row r="2830" spans="1:8" ht="52.5" customHeight="1" x14ac:dyDescent="0.2">
      <c r="A2830" s="136"/>
      <c r="B2830" s="228"/>
      <c r="C2830" s="55"/>
      <c r="D2830" s="136"/>
      <c r="E2830" s="22"/>
      <c r="F2830" s="136"/>
      <c r="G2830" s="26"/>
      <c r="H2830" s="27"/>
    </row>
    <row r="2831" spans="1:8" ht="11.25" customHeight="1" x14ac:dyDescent="0.2">
      <c r="A2831" s="136">
        <v>84</v>
      </c>
      <c r="B2831" s="228" t="s">
        <v>1436</v>
      </c>
      <c r="C2831" s="53" t="s">
        <v>1435</v>
      </c>
      <c r="D2831" s="136" t="s">
        <v>31</v>
      </c>
      <c r="E2831" s="22" t="s">
        <v>48</v>
      </c>
      <c r="F2831" s="136">
        <v>12</v>
      </c>
      <c r="G2831" s="26">
        <v>6.3519505433710863</v>
      </c>
      <c r="H2831" s="27">
        <f t="shared" ref="H2831" si="700">F2831*G2831</f>
        <v>76.22340652045304</v>
      </c>
    </row>
    <row r="2832" spans="1:8" ht="11.25" customHeight="1" x14ac:dyDescent="0.2">
      <c r="A2832" s="136"/>
      <c r="B2832" s="228"/>
      <c r="C2832" s="54"/>
      <c r="D2832" s="136"/>
      <c r="E2832" s="22"/>
      <c r="F2832" s="136"/>
      <c r="G2832" s="26"/>
      <c r="H2832" s="27"/>
    </row>
    <row r="2833" spans="1:8" ht="11.25" customHeight="1" x14ac:dyDescent="0.2">
      <c r="A2833" s="136"/>
      <c r="B2833" s="228"/>
      <c r="C2833" s="54"/>
      <c r="D2833" s="136"/>
      <c r="E2833" s="22"/>
      <c r="F2833" s="136"/>
      <c r="G2833" s="26"/>
      <c r="H2833" s="27"/>
    </row>
    <row r="2834" spans="1:8" ht="56.25" customHeight="1" x14ac:dyDescent="0.2">
      <c r="A2834" s="136"/>
      <c r="B2834" s="228"/>
      <c r="C2834" s="55"/>
      <c r="D2834" s="136"/>
      <c r="E2834" s="22"/>
      <c r="F2834" s="136"/>
      <c r="G2834" s="26"/>
      <c r="H2834" s="27"/>
    </row>
    <row r="2835" spans="1:8" ht="11.25" customHeight="1" x14ac:dyDescent="0.2">
      <c r="A2835" s="136">
        <v>85</v>
      </c>
      <c r="B2835" s="228" t="s">
        <v>706</v>
      </c>
      <c r="C2835" s="53" t="s">
        <v>1437</v>
      </c>
      <c r="D2835" s="136" t="s">
        <v>31</v>
      </c>
      <c r="E2835" s="22" t="s">
        <v>48</v>
      </c>
      <c r="F2835" s="136">
        <v>297</v>
      </c>
      <c r="G2835" s="26">
        <v>2.9282598576528067</v>
      </c>
      <c r="H2835" s="27">
        <f t="shared" ref="H2835" si="701">F2835*G2835</f>
        <v>869.69317772288355</v>
      </c>
    </row>
    <row r="2836" spans="1:8" ht="11.25" customHeight="1" x14ac:dyDescent="0.2">
      <c r="A2836" s="136"/>
      <c r="B2836" s="228"/>
      <c r="C2836" s="54"/>
      <c r="D2836" s="136"/>
      <c r="E2836" s="22"/>
      <c r="F2836" s="136"/>
      <c r="G2836" s="26"/>
      <c r="H2836" s="27"/>
    </row>
    <row r="2837" spans="1:8" ht="11.25" customHeight="1" x14ac:dyDescent="0.2">
      <c r="A2837" s="136"/>
      <c r="B2837" s="228"/>
      <c r="C2837" s="54"/>
      <c r="D2837" s="136"/>
      <c r="E2837" s="22"/>
      <c r="F2837" s="136"/>
      <c r="G2837" s="26"/>
      <c r="H2837" s="27"/>
    </row>
    <row r="2838" spans="1:8" ht="27" customHeight="1" x14ac:dyDescent="0.2">
      <c r="A2838" s="136"/>
      <c r="B2838" s="228"/>
      <c r="C2838" s="55"/>
      <c r="D2838" s="136"/>
      <c r="E2838" s="22"/>
      <c r="F2838" s="136"/>
      <c r="G2838" s="26"/>
      <c r="H2838" s="27"/>
    </row>
    <row r="2839" spans="1:8" ht="11.25" customHeight="1" x14ac:dyDescent="0.2">
      <c r="A2839" s="136"/>
      <c r="B2839" s="341" t="s">
        <v>707</v>
      </c>
      <c r="C2839" s="89" t="s">
        <v>1438</v>
      </c>
      <c r="D2839" s="137"/>
      <c r="E2839" s="22"/>
      <c r="F2839" s="170"/>
      <c r="G2839" s="26">
        <v>0</v>
      </c>
      <c r="H2839" s="27">
        <f t="shared" ref="H2839" si="702">F2839*G2839</f>
        <v>0</v>
      </c>
    </row>
    <row r="2840" spans="1:8" ht="11.25" customHeight="1" x14ac:dyDescent="0.2">
      <c r="A2840" s="136"/>
      <c r="B2840" s="342"/>
      <c r="C2840" s="90"/>
      <c r="D2840" s="137"/>
      <c r="E2840" s="22"/>
      <c r="F2840" s="171"/>
      <c r="G2840" s="26"/>
      <c r="H2840" s="27"/>
    </row>
    <row r="2841" spans="1:8" ht="11.25" customHeight="1" x14ac:dyDescent="0.2">
      <c r="A2841" s="136"/>
      <c r="B2841" s="342"/>
      <c r="C2841" s="90"/>
      <c r="D2841" s="137"/>
      <c r="E2841" s="22"/>
      <c r="F2841" s="171"/>
      <c r="G2841" s="26"/>
      <c r="H2841" s="27"/>
    </row>
    <row r="2842" spans="1:8" ht="11.25" customHeight="1" x14ac:dyDescent="0.2">
      <c r="A2842" s="136"/>
      <c r="B2842" s="343"/>
      <c r="C2842" s="91"/>
      <c r="D2842" s="137"/>
      <c r="E2842" s="22"/>
      <c r="F2842" s="172"/>
      <c r="G2842" s="26"/>
      <c r="H2842" s="27"/>
    </row>
    <row r="2843" spans="1:8" ht="11.25" customHeight="1" x14ac:dyDescent="0.2">
      <c r="A2843" s="136">
        <v>1</v>
      </c>
      <c r="B2843" s="132" t="s">
        <v>708</v>
      </c>
      <c r="C2843" s="53" t="s">
        <v>1439</v>
      </c>
      <c r="D2843" s="137" t="s">
        <v>6</v>
      </c>
      <c r="E2843" s="22" t="s">
        <v>54</v>
      </c>
      <c r="F2843" s="177">
        <v>9.1999999999999993</v>
      </c>
      <c r="G2843" s="26">
        <v>3.5485220699123379</v>
      </c>
      <c r="H2843" s="27">
        <f t="shared" ref="H2843" si="703">F2843*G2843</f>
        <v>32.646403043193509</v>
      </c>
    </row>
    <row r="2844" spans="1:8" ht="11.25" customHeight="1" x14ac:dyDescent="0.2">
      <c r="A2844" s="136"/>
      <c r="B2844" s="133"/>
      <c r="C2844" s="54"/>
      <c r="D2844" s="137"/>
      <c r="E2844" s="22"/>
      <c r="F2844" s="177"/>
      <c r="G2844" s="26"/>
      <c r="H2844" s="27"/>
    </row>
    <row r="2845" spans="1:8" ht="11.25" customHeight="1" x14ac:dyDescent="0.2">
      <c r="A2845" s="136"/>
      <c r="B2845" s="133"/>
      <c r="C2845" s="54"/>
      <c r="D2845" s="137"/>
      <c r="E2845" s="22"/>
      <c r="F2845" s="177"/>
      <c r="G2845" s="26"/>
      <c r="H2845" s="27"/>
    </row>
    <row r="2846" spans="1:8" ht="11.25" customHeight="1" x14ac:dyDescent="0.2">
      <c r="A2846" s="136"/>
      <c r="B2846" s="134"/>
      <c r="C2846" s="55"/>
      <c r="D2846" s="137"/>
      <c r="E2846" s="22"/>
      <c r="F2846" s="177"/>
      <c r="G2846" s="26"/>
      <c r="H2846" s="27"/>
    </row>
    <row r="2847" spans="1:8" ht="11.25" customHeight="1" x14ac:dyDescent="0.2">
      <c r="A2847" s="136">
        <v>2</v>
      </c>
      <c r="B2847" s="158" t="s">
        <v>709</v>
      </c>
      <c r="C2847" s="53" t="s">
        <v>1440</v>
      </c>
      <c r="D2847" s="136" t="s">
        <v>9</v>
      </c>
      <c r="E2847" s="22" t="s">
        <v>51</v>
      </c>
      <c r="F2847" s="138">
        <v>6</v>
      </c>
      <c r="G2847" s="26">
        <v>5.1963385803937223</v>
      </c>
      <c r="H2847" s="27">
        <f t="shared" ref="H2847" si="704">F2847*G2847</f>
        <v>31.178031482362336</v>
      </c>
    </row>
    <row r="2848" spans="1:8" ht="11.25" customHeight="1" x14ac:dyDescent="0.2">
      <c r="A2848" s="136"/>
      <c r="B2848" s="158"/>
      <c r="C2848" s="54"/>
      <c r="D2848" s="136"/>
      <c r="E2848" s="22"/>
      <c r="F2848" s="139"/>
      <c r="G2848" s="26"/>
      <c r="H2848" s="27"/>
    </row>
    <row r="2849" spans="1:8" ht="11.25" customHeight="1" x14ac:dyDescent="0.2">
      <c r="A2849" s="136"/>
      <c r="B2849" s="158"/>
      <c r="C2849" s="54"/>
      <c r="D2849" s="136"/>
      <c r="E2849" s="22"/>
      <c r="F2849" s="139"/>
      <c r="G2849" s="26"/>
      <c r="H2849" s="27"/>
    </row>
    <row r="2850" spans="1:8" ht="11.25" customHeight="1" x14ac:dyDescent="0.2">
      <c r="A2850" s="136"/>
      <c r="B2850" s="158"/>
      <c r="C2850" s="55"/>
      <c r="D2850" s="136"/>
      <c r="E2850" s="22"/>
      <c r="F2850" s="140"/>
      <c r="G2850" s="26"/>
      <c r="H2850" s="27"/>
    </row>
    <row r="2851" spans="1:8" ht="11.25" customHeight="1" x14ac:dyDescent="0.2">
      <c r="A2851" s="136">
        <v>3</v>
      </c>
      <c r="B2851" s="158" t="s">
        <v>710</v>
      </c>
      <c r="C2851" s="115" t="s">
        <v>1441</v>
      </c>
      <c r="D2851" s="136" t="s">
        <v>31</v>
      </c>
      <c r="E2851" s="22" t="s">
        <v>48</v>
      </c>
      <c r="F2851" s="138">
        <v>46</v>
      </c>
      <c r="G2851" s="26">
        <v>0.91145130133026597</v>
      </c>
      <c r="H2851" s="27">
        <f t="shared" ref="H2851" si="705">F2851*G2851</f>
        <v>41.926759861192238</v>
      </c>
    </row>
    <row r="2852" spans="1:8" ht="11.25" customHeight="1" x14ac:dyDescent="0.2">
      <c r="A2852" s="136"/>
      <c r="B2852" s="158"/>
      <c r="C2852" s="116"/>
      <c r="D2852" s="136"/>
      <c r="E2852" s="22"/>
      <c r="F2852" s="139"/>
      <c r="G2852" s="26"/>
      <c r="H2852" s="27"/>
    </row>
    <row r="2853" spans="1:8" ht="11.25" customHeight="1" x14ac:dyDescent="0.2">
      <c r="A2853" s="136"/>
      <c r="B2853" s="158"/>
      <c r="C2853" s="116"/>
      <c r="D2853" s="136"/>
      <c r="E2853" s="22"/>
      <c r="F2853" s="139"/>
      <c r="G2853" s="26"/>
      <c r="H2853" s="27"/>
    </row>
    <row r="2854" spans="1:8" ht="11.25" customHeight="1" x14ac:dyDescent="0.2">
      <c r="A2854" s="136"/>
      <c r="B2854" s="158"/>
      <c r="C2854" s="117"/>
      <c r="D2854" s="136"/>
      <c r="E2854" s="22"/>
      <c r="F2854" s="140"/>
      <c r="G2854" s="26"/>
      <c r="H2854" s="27"/>
    </row>
    <row r="2855" spans="1:8" ht="11.25" customHeight="1" x14ac:dyDescent="0.2">
      <c r="A2855" s="136">
        <v>4</v>
      </c>
      <c r="B2855" s="158" t="s">
        <v>711</v>
      </c>
      <c r="C2855" s="115" t="s">
        <v>1442</v>
      </c>
      <c r="D2855" s="136" t="s">
        <v>31</v>
      </c>
      <c r="E2855" s="22" t="s">
        <v>48</v>
      </c>
      <c r="F2855" s="138">
        <v>6</v>
      </c>
      <c r="G2855" s="26">
        <v>1.1614838305620168</v>
      </c>
      <c r="H2855" s="27">
        <f t="shared" ref="H2855" si="706">F2855*G2855</f>
        <v>6.9689029833721001</v>
      </c>
    </row>
    <row r="2856" spans="1:8" ht="11.25" customHeight="1" x14ac:dyDescent="0.2">
      <c r="A2856" s="136"/>
      <c r="B2856" s="158"/>
      <c r="C2856" s="116"/>
      <c r="D2856" s="136"/>
      <c r="E2856" s="22"/>
      <c r="F2856" s="139"/>
      <c r="G2856" s="26"/>
      <c r="H2856" s="27"/>
    </row>
    <row r="2857" spans="1:8" ht="11.25" customHeight="1" x14ac:dyDescent="0.2">
      <c r="A2857" s="136"/>
      <c r="B2857" s="158"/>
      <c r="C2857" s="116"/>
      <c r="D2857" s="136"/>
      <c r="E2857" s="22"/>
      <c r="F2857" s="139"/>
      <c r="G2857" s="26"/>
      <c r="H2857" s="27"/>
    </row>
    <row r="2858" spans="1:8" ht="11.25" customHeight="1" x14ac:dyDescent="0.2">
      <c r="A2858" s="136"/>
      <c r="B2858" s="158"/>
      <c r="C2858" s="117"/>
      <c r="D2858" s="136"/>
      <c r="E2858" s="22"/>
      <c r="F2858" s="140"/>
      <c r="G2858" s="26"/>
      <c r="H2858" s="27"/>
    </row>
    <row r="2859" spans="1:8" ht="11.25" customHeight="1" x14ac:dyDescent="0.2">
      <c r="A2859" s="136">
        <v>5</v>
      </c>
      <c r="B2859" s="344" t="s">
        <v>22</v>
      </c>
      <c r="C2859" s="77" t="s">
        <v>104</v>
      </c>
      <c r="D2859" s="347" t="s">
        <v>6</v>
      </c>
      <c r="E2859" s="22" t="s">
        <v>54</v>
      </c>
      <c r="F2859" s="177">
        <v>9.1999999999999993</v>
      </c>
      <c r="G2859" s="26">
        <v>1.4839274110542502</v>
      </c>
      <c r="H2859" s="27">
        <f t="shared" ref="H2859" si="707">F2859*G2859</f>
        <v>13.6521321816991</v>
      </c>
    </row>
    <row r="2860" spans="1:8" ht="11.25" customHeight="1" x14ac:dyDescent="0.2">
      <c r="A2860" s="136"/>
      <c r="B2860" s="345"/>
      <c r="C2860" s="78"/>
      <c r="D2860" s="348"/>
      <c r="E2860" s="22"/>
      <c r="F2860" s="177"/>
      <c r="G2860" s="26"/>
      <c r="H2860" s="27"/>
    </row>
    <row r="2861" spans="1:8" ht="11.25" customHeight="1" x14ac:dyDescent="0.2">
      <c r="A2861" s="136"/>
      <c r="B2861" s="345"/>
      <c r="C2861" s="78"/>
      <c r="D2861" s="348"/>
      <c r="E2861" s="22"/>
      <c r="F2861" s="177"/>
      <c r="G2861" s="26"/>
      <c r="H2861" s="27"/>
    </row>
    <row r="2862" spans="1:8" ht="11.25" customHeight="1" x14ac:dyDescent="0.2">
      <c r="A2862" s="136"/>
      <c r="B2862" s="346"/>
      <c r="C2862" s="79"/>
      <c r="D2862" s="349"/>
      <c r="E2862" s="22"/>
      <c r="F2862" s="177"/>
      <c r="G2862" s="26"/>
      <c r="H2862" s="27"/>
    </row>
    <row r="2863" spans="1:8" ht="11.25" customHeight="1" x14ac:dyDescent="0.2">
      <c r="A2863" s="157"/>
      <c r="B2863" s="247" t="s">
        <v>712</v>
      </c>
      <c r="C2863" s="49" t="s">
        <v>1443</v>
      </c>
      <c r="D2863" s="186"/>
      <c r="E2863" s="22"/>
      <c r="F2863" s="157"/>
      <c r="G2863" s="26">
        <v>0</v>
      </c>
      <c r="H2863" s="27">
        <f t="shared" ref="H2863" si="708">F2863*G2863</f>
        <v>0</v>
      </c>
    </row>
    <row r="2864" spans="1:8" ht="11.25" customHeight="1" x14ac:dyDescent="0.2">
      <c r="A2864" s="157"/>
      <c r="B2864" s="248"/>
      <c r="C2864" s="49"/>
      <c r="D2864" s="186"/>
      <c r="E2864" s="22"/>
      <c r="F2864" s="157"/>
      <c r="G2864" s="26"/>
      <c r="H2864" s="27"/>
    </row>
    <row r="2865" spans="1:8" ht="11.25" customHeight="1" x14ac:dyDescent="0.2">
      <c r="A2865" s="157"/>
      <c r="B2865" s="248"/>
      <c r="C2865" s="49"/>
      <c r="D2865" s="186"/>
      <c r="E2865" s="22"/>
      <c r="F2865" s="157"/>
      <c r="G2865" s="26"/>
      <c r="H2865" s="27"/>
    </row>
    <row r="2866" spans="1:8" ht="11.25" customHeight="1" x14ac:dyDescent="0.2">
      <c r="A2866" s="157"/>
      <c r="B2866" s="249"/>
      <c r="C2866" s="49"/>
      <c r="D2866" s="186"/>
      <c r="E2866" s="22"/>
      <c r="F2866" s="157"/>
      <c r="G2866" s="26"/>
      <c r="H2866" s="27"/>
    </row>
    <row r="2867" spans="1:8" ht="11.25" customHeight="1" x14ac:dyDescent="0.2">
      <c r="A2867" s="178">
        <v>1</v>
      </c>
      <c r="B2867" s="198" t="s">
        <v>1444</v>
      </c>
      <c r="C2867" s="102" t="s">
        <v>1445</v>
      </c>
      <c r="D2867" s="178" t="s">
        <v>9</v>
      </c>
      <c r="E2867" s="22" t="s">
        <v>51</v>
      </c>
      <c r="F2867" s="178">
        <v>1</v>
      </c>
      <c r="G2867" s="26">
        <v>264.06867212976294</v>
      </c>
      <c r="H2867" s="27">
        <f t="shared" ref="H2867" si="709">F2867*G2867</f>
        <v>264.06867212976294</v>
      </c>
    </row>
    <row r="2868" spans="1:8" ht="11.25" customHeight="1" x14ac:dyDescent="0.2">
      <c r="A2868" s="179"/>
      <c r="B2868" s="199"/>
      <c r="C2868" s="82"/>
      <c r="D2868" s="179"/>
      <c r="E2868" s="22"/>
      <c r="F2868" s="179"/>
      <c r="G2868" s="26"/>
      <c r="H2868" s="27"/>
    </row>
    <row r="2869" spans="1:8" ht="11.25" customHeight="1" x14ac:dyDescent="0.2">
      <c r="A2869" s="179"/>
      <c r="B2869" s="199"/>
      <c r="C2869" s="82"/>
      <c r="D2869" s="179"/>
      <c r="E2869" s="22"/>
      <c r="F2869" s="179"/>
      <c r="G2869" s="26"/>
      <c r="H2869" s="27"/>
    </row>
    <row r="2870" spans="1:8" ht="11.25" customHeight="1" x14ac:dyDescent="0.2">
      <c r="A2870" s="180"/>
      <c r="B2870" s="200"/>
      <c r="C2870" s="83"/>
      <c r="D2870" s="180"/>
      <c r="E2870" s="22"/>
      <c r="F2870" s="180"/>
      <c r="G2870" s="26"/>
      <c r="H2870" s="27"/>
    </row>
    <row r="2871" spans="1:8" ht="11.25" customHeight="1" x14ac:dyDescent="0.2">
      <c r="A2871" s="136">
        <v>2</v>
      </c>
      <c r="B2871" s="209" t="s">
        <v>713</v>
      </c>
      <c r="C2871" s="53" t="s">
        <v>1446</v>
      </c>
      <c r="D2871" s="136" t="s">
        <v>9</v>
      </c>
      <c r="E2871" s="22" t="s">
        <v>51</v>
      </c>
      <c r="F2871" s="138">
        <v>41</v>
      </c>
      <c r="G2871" s="26">
        <v>13.258745829855068</v>
      </c>
      <c r="H2871" s="27">
        <f t="shared" ref="H2871" si="710">F2871*G2871</f>
        <v>543.6085790240578</v>
      </c>
    </row>
    <row r="2872" spans="1:8" ht="11.25" customHeight="1" x14ac:dyDescent="0.2">
      <c r="A2872" s="136"/>
      <c r="B2872" s="210"/>
      <c r="C2872" s="54"/>
      <c r="D2872" s="136"/>
      <c r="E2872" s="22"/>
      <c r="F2872" s="139"/>
      <c r="G2872" s="26"/>
      <c r="H2872" s="27"/>
    </row>
    <row r="2873" spans="1:8" ht="11.25" customHeight="1" x14ac:dyDescent="0.2">
      <c r="A2873" s="136"/>
      <c r="B2873" s="210"/>
      <c r="C2873" s="54"/>
      <c r="D2873" s="136"/>
      <c r="E2873" s="22"/>
      <c r="F2873" s="139"/>
      <c r="G2873" s="26"/>
      <c r="H2873" s="27"/>
    </row>
    <row r="2874" spans="1:8" ht="11.25" customHeight="1" x14ac:dyDescent="0.2">
      <c r="A2874" s="136"/>
      <c r="B2874" s="211"/>
      <c r="C2874" s="55"/>
      <c r="D2874" s="136"/>
      <c r="E2874" s="22"/>
      <c r="F2874" s="140"/>
      <c r="G2874" s="26"/>
      <c r="H2874" s="27"/>
    </row>
    <row r="2875" spans="1:8" ht="11.25" customHeight="1" x14ac:dyDescent="0.2">
      <c r="A2875" s="136">
        <v>3</v>
      </c>
      <c r="B2875" s="228" t="s">
        <v>714</v>
      </c>
      <c r="C2875" s="92" t="s">
        <v>1447</v>
      </c>
      <c r="D2875" s="136" t="s">
        <v>9</v>
      </c>
      <c r="E2875" s="22" t="s">
        <v>51</v>
      </c>
      <c r="F2875" s="21">
        <v>8</v>
      </c>
      <c r="G2875" s="26">
        <v>9.5373429105960685</v>
      </c>
      <c r="H2875" s="27">
        <f t="shared" ref="H2875" si="711">F2875*G2875</f>
        <v>76.298743284768548</v>
      </c>
    </row>
    <row r="2876" spans="1:8" ht="11.25" customHeight="1" x14ac:dyDescent="0.2">
      <c r="A2876" s="136"/>
      <c r="B2876" s="228"/>
      <c r="C2876" s="93"/>
      <c r="D2876" s="136"/>
      <c r="E2876" s="22"/>
      <c r="F2876" s="21"/>
      <c r="G2876" s="26"/>
      <c r="H2876" s="27"/>
    </row>
    <row r="2877" spans="1:8" ht="11.25" customHeight="1" x14ac:dyDescent="0.2">
      <c r="A2877" s="136"/>
      <c r="B2877" s="228"/>
      <c r="C2877" s="93"/>
      <c r="D2877" s="136"/>
      <c r="E2877" s="22"/>
      <c r="F2877" s="21"/>
      <c r="G2877" s="26"/>
      <c r="H2877" s="27"/>
    </row>
    <row r="2878" spans="1:8" ht="11.25" customHeight="1" x14ac:dyDescent="0.2">
      <c r="A2878" s="136"/>
      <c r="B2878" s="228"/>
      <c r="C2878" s="94"/>
      <c r="D2878" s="136"/>
      <c r="E2878" s="22"/>
      <c r="F2878" s="21"/>
      <c r="G2878" s="26"/>
      <c r="H2878" s="27"/>
    </row>
    <row r="2879" spans="1:8" ht="11.25" customHeight="1" x14ac:dyDescent="0.2">
      <c r="A2879" s="136">
        <v>4</v>
      </c>
      <c r="B2879" s="143" t="s">
        <v>715</v>
      </c>
      <c r="C2879" s="53" t="s">
        <v>1448</v>
      </c>
      <c r="D2879" s="136" t="s">
        <v>9</v>
      </c>
      <c r="E2879" s="22" t="s">
        <v>51</v>
      </c>
      <c r="F2879" s="138">
        <v>11</v>
      </c>
      <c r="G2879" s="26">
        <v>22.190112836076665</v>
      </c>
      <c r="H2879" s="27">
        <f t="shared" ref="H2879" si="712">F2879*G2879</f>
        <v>244.09124119684333</v>
      </c>
    </row>
    <row r="2880" spans="1:8" ht="11.25" customHeight="1" x14ac:dyDescent="0.2">
      <c r="A2880" s="136"/>
      <c r="B2880" s="143"/>
      <c r="C2880" s="54"/>
      <c r="D2880" s="136"/>
      <c r="E2880" s="22"/>
      <c r="F2880" s="139"/>
      <c r="G2880" s="26"/>
      <c r="H2880" s="27"/>
    </row>
    <row r="2881" spans="1:8" ht="11.25" customHeight="1" x14ac:dyDescent="0.2">
      <c r="A2881" s="136"/>
      <c r="B2881" s="143"/>
      <c r="C2881" s="54"/>
      <c r="D2881" s="136"/>
      <c r="E2881" s="22"/>
      <c r="F2881" s="139"/>
      <c r="G2881" s="26"/>
      <c r="H2881" s="27"/>
    </row>
    <row r="2882" spans="1:8" ht="11.25" customHeight="1" x14ac:dyDescent="0.2">
      <c r="A2882" s="136"/>
      <c r="B2882" s="143"/>
      <c r="C2882" s="55"/>
      <c r="D2882" s="136"/>
      <c r="E2882" s="22"/>
      <c r="F2882" s="140"/>
      <c r="G2882" s="26"/>
      <c r="H2882" s="27"/>
    </row>
    <row r="2883" spans="1:8" ht="11.25" customHeight="1" x14ac:dyDescent="0.2">
      <c r="A2883" s="136">
        <v>5</v>
      </c>
      <c r="B2883" s="143" t="s">
        <v>1449</v>
      </c>
      <c r="C2883" s="72" t="s">
        <v>1450</v>
      </c>
      <c r="D2883" s="136" t="s">
        <v>9</v>
      </c>
      <c r="E2883" s="22" t="s">
        <v>51</v>
      </c>
      <c r="F2883" s="138">
        <v>2</v>
      </c>
      <c r="G2883" s="26">
        <v>141.27500625236465</v>
      </c>
      <c r="H2883" s="27">
        <f t="shared" ref="H2883" si="713">F2883*G2883</f>
        <v>282.5500125047293</v>
      </c>
    </row>
    <row r="2884" spans="1:8" ht="11.25" customHeight="1" x14ac:dyDescent="0.2">
      <c r="A2884" s="136"/>
      <c r="B2884" s="143"/>
      <c r="C2884" s="73"/>
      <c r="D2884" s="136"/>
      <c r="E2884" s="22"/>
      <c r="F2884" s="139"/>
      <c r="G2884" s="26"/>
      <c r="H2884" s="27"/>
    </row>
    <row r="2885" spans="1:8" ht="11.25" customHeight="1" x14ac:dyDescent="0.2">
      <c r="A2885" s="136"/>
      <c r="B2885" s="143"/>
      <c r="C2885" s="73"/>
      <c r="D2885" s="136"/>
      <c r="E2885" s="22"/>
      <c r="F2885" s="139"/>
      <c r="G2885" s="26"/>
      <c r="H2885" s="27"/>
    </row>
    <row r="2886" spans="1:8" ht="11.25" customHeight="1" x14ac:dyDescent="0.2">
      <c r="A2886" s="136"/>
      <c r="B2886" s="143"/>
      <c r="C2886" s="74"/>
      <c r="D2886" s="136"/>
      <c r="E2886" s="22"/>
      <c r="F2886" s="140"/>
      <c r="G2886" s="26"/>
      <c r="H2886" s="27"/>
    </row>
    <row r="2887" spans="1:8" ht="11.25" customHeight="1" x14ac:dyDescent="0.2">
      <c r="A2887" s="136">
        <v>6</v>
      </c>
      <c r="B2887" s="166" t="s">
        <v>716</v>
      </c>
      <c r="C2887" s="53" t="s">
        <v>1451</v>
      </c>
      <c r="D2887" s="136" t="s">
        <v>9</v>
      </c>
      <c r="E2887" s="22" t="s">
        <v>51</v>
      </c>
      <c r="F2887" s="178">
        <v>1</v>
      </c>
      <c r="G2887" s="26">
        <v>61.754259549776521</v>
      </c>
      <c r="H2887" s="27">
        <f t="shared" ref="H2887" si="714">F2887*G2887</f>
        <v>61.754259549776521</v>
      </c>
    </row>
    <row r="2888" spans="1:8" ht="11.25" customHeight="1" x14ac:dyDescent="0.2">
      <c r="A2888" s="136"/>
      <c r="B2888" s="167"/>
      <c r="C2888" s="54"/>
      <c r="D2888" s="136"/>
      <c r="E2888" s="22"/>
      <c r="F2888" s="179"/>
      <c r="G2888" s="26"/>
      <c r="H2888" s="27"/>
    </row>
    <row r="2889" spans="1:8" ht="11.25" customHeight="1" x14ac:dyDescent="0.2">
      <c r="A2889" s="136"/>
      <c r="B2889" s="167"/>
      <c r="C2889" s="54"/>
      <c r="D2889" s="136"/>
      <c r="E2889" s="22"/>
      <c r="F2889" s="179"/>
      <c r="G2889" s="26"/>
      <c r="H2889" s="27"/>
    </row>
    <row r="2890" spans="1:8" ht="11.25" customHeight="1" x14ac:dyDescent="0.2">
      <c r="A2890" s="136"/>
      <c r="B2890" s="168"/>
      <c r="C2890" s="55"/>
      <c r="D2890" s="136"/>
      <c r="E2890" s="22"/>
      <c r="F2890" s="180"/>
      <c r="G2890" s="26"/>
      <c r="H2890" s="27"/>
    </row>
    <row r="2891" spans="1:8" ht="11.25" customHeight="1" x14ac:dyDescent="0.2">
      <c r="A2891" s="136">
        <v>7</v>
      </c>
      <c r="B2891" s="166" t="s">
        <v>717</v>
      </c>
      <c r="C2891" s="53" t="s">
        <v>1452</v>
      </c>
      <c r="D2891" s="136" t="s">
        <v>9</v>
      </c>
      <c r="E2891" s="22" t="s">
        <v>51</v>
      </c>
      <c r="F2891" s="178">
        <v>5</v>
      </c>
      <c r="G2891" s="26">
        <v>7.4667184071901236</v>
      </c>
      <c r="H2891" s="27">
        <f t="shared" ref="H2891" si="715">F2891*G2891</f>
        <v>37.333592035950616</v>
      </c>
    </row>
    <row r="2892" spans="1:8" ht="11.25" customHeight="1" x14ac:dyDescent="0.2">
      <c r="A2892" s="136"/>
      <c r="B2892" s="167"/>
      <c r="C2892" s="54"/>
      <c r="D2892" s="136"/>
      <c r="E2892" s="22"/>
      <c r="F2892" s="179"/>
      <c r="G2892" s="26"/>
      <c r="H2892" s="27"/>
    </row>
    <row r="2893" spans="1:8" ht="11.25" customHeight="1" x14ac:dyDescent="0.2">
      <c r="A2893" s="136"/>
      <c r="B2893" s="167"/>
      <c r="C2893" s="54"/>
      <c r="D2893" s="136"/>
      <c r="E2893" s="22"/>
      <c r="F2893" s="179"/>
      <c r="G2893" s="26"/>
      <c r="H2893" s="27"/>
    </row>
    <row r="2894" spans="1:8" ht="11.25" customHeight="1" x14ac:dyDescent="0.2">
      <c r="A2894" s="136"/>
      <c r="B2894" s="168"/>
      <c r="C2894" s="55"/>
      <c r="D2894" s="136"/>
      <c r="E2894" s="22"/>
      <c r="F2894" s="180"/>
      <c r="G2894" s="26"/>
      <c r="H2894" s="27"/>
    </row>
    <row r="2895" spans="1:8" ht="11.25" customHeight="1" x14ac:dyDescent="0.2">
      <c r="A2895" s="136">
        <v>8</v>
      </c>
      <c r="B2895" s="143" t="s">
        <v>1453</v>
      </c>
      <c r="C2895" s="53" t="s">
        <v>1454</v>
      </c>
      <c r="D2895" s="136" t="s">
        <v>9</v>
      </c>
      <c r="E2895" s="22" t="s">
        <v>51</v>
      </c>
      <c r="F2895" s="178">
        <v>16</v>
      </c>
      <c r="G2895" s="26">
        <v>16.235868165262268</v>
      </c>
      <c r="H2895" s="27">
        <f t="shared" ref="H2895" si="716">F2895*G2895</f>
        <v>259.77389064419629</v>
      </c>
    </row>
    <row r="2896" spans="1:8" ht="11.25" customHeight="1" x14ac:dyDescent="0.2">
      <c r="A2896" s="136"/>
      <c r="B2896" s="143"/>
      <c r="C2896" s="54"/>
      <c r="D2896" s="136"/>
      <c r="E2896" s="22"/>
      <c r="F2896" s="179"/>
      <c r="G2896" s="26"/>
      <c r="H2896" s="27"/>
    </row>
    <row r="2897" spans="1:8" ht="11.25" customHeight="1" x14ac:dyDescent="0.2">
      <c r="A2897" s="136"/>
      <c r="B2897" s="143"/>
      <c r="C2897" s="54"/>
      <c r="D2897" s="136"/>
      <c r="E2897" s="22"/>
      <c r="F2897" s="179"/>
      <c r="G2897" s="26"/>
      <c r="H2897" s="27"/>
    </row>
    <row r="2898" spans="1:8" ht="11.25" customHeight="1" x14ac:dyDescent="0.2">
      <c r="A2898" s="136"/>
      <c r="B2898" s="143"/>
      <c r="C2898" s="55"/>
      <c r="D2898" s="136"/>
      <c r="E2898" s="22"/>
      <c r="F2898" s="180"/>
      <c r="G2898" s="26"/>
      <c r="H2898" s="27"/>
    </row>
    <row r="2899" spans="1:8" ht="11.25" customHeight="1" x14ac:dyDescent="0.2">
      <c r="A2899" s="136">
        <v>9</v>
      </c>
      <c r="B2899" s="143" t="s">
        <v>718</v>
      </c>
      <c r="C2899" s="53" t="s">
        <v>1455</v>
      </c>
      <c r="D2899" s="136" t="s">
        <v>9</v>
      </c>
      <c r="E2899" s="22" t="s">
        <v>51</v>
      </c>
      <c r="F2899" s="178">
        <v>6</v>
      </c>
      <c r="G2899" s="26">
        <v>6.7090766919592291</v>
      </c>
      <c r="H2899" s="27">
        <f t="shared" ref="H2899" si="717">F2899*G2899</f>
        <v>40.254460151755374</v>
      </c>
    </row>
    <row r="2900" spans="1:8" ht="11.25" customHeight="1" x14ac:dyDescent="0.2">
      <c r="A2900" s="136"/>
      <c r="B2900" s="143"/>
      <c r="C2900" s="54"/>
      <c r="D2900" s="136"/>
      <c r="E2900" s="22"/>
      <c r="F2900" s="179"/>
      <c r="G2900" s="26"/>
      <c r="H2900" s="27"/>
    </row>
    <row r="2901" spans="1:8" ht="11.25" customHeight="1" x14ac:dyDescent="0.2">
      <c r="A2901" s="136"/>
      <c r="B2901" s="143"/>
      <c r="C2901" s="54"/>
      <c r="D2901" s="136"/>
      <c r="E2901" s="22"/>
      <c r="F2901" s="179"/>
      <c r="G2901" s="26"/>
      <c r="H2901" s="27"/>
    </row>
    <row r="2902" spans="1:8" ht="11.25" customHeight="1" x14ac:dyDescent="0.2">
      <c r="A2902" s="136"/>
      <c r="B2902" s="143"/>
      <c r="C2902" s="55"/>
      <c r="D2902" s="136"/>
      <c r="E2902" s="22"/>
      <c r="F2902" s="180"/>
      <c r="G2902" s="26"/>
      <c r="H2902" s="27"/>
    </row>
    <row r="2903" spans="1:8" ht="11.25" customHeight="1" x14ac:dyDescent="0.2">
      <c r="A2903" s="136">
        <v>10</v>
      </c>
      <c r="B2903" s="298" t="s">
        <v>719</v>
      </c>
      <c r="C2903" s="53" t="s">
        <v>1456</v>
      </c>
      <c r="D2903" s="178" t="s">
        <v>31</v>
      </c>
      <c r="E2903" s="22" t="s">
        <v>48</v>
      </c>
      <c r="F2903" s="178">
        <v>600</v>
      </c>
      <c r="G2903" s="26">
        <v>0.53042784088588979</v>
      </c>
      <c r="H2903" s="27">
        <f t="shared" ref="H2903" si="718">F2903*G2903</f>
        <v>318.2567045315339</v>
      </c>
    </row>
    <row r="2904" spans="1:8" ht="11.25" customHeight="1" x14ac:dyDescent="0.2">
      <c r="A2904" s="136"/>
      <c r="B2904" s="244"/>
      <c r="C2904" s="54"/>
      <c r="D2904" s="179"/>
      <c r="E2904" s="22"/>
      <c r="F2904" s="179"/>
      <c r="G2904" s="26"/>
      <c r="H2904" s="27"/>
    </row>
    <row r="2905" spans="1:8" ht="11.25" customHeight="1" x14ac:dyDescent="0.2">
      <c r="A2905" s="136"/>
      <c r="B2905" s="244"/>
      <c r="C2905" s="54"/>
      <c r="D2905" s="179"/>
      <c r="E2905" s="22"/>
      <c r="F2905" s="179"/>
      <c r="G2905" s="26"/>
      <c r="H2905" s="27"/>
    </row>
    <row r="2906" spans="1:8" ht="11.25" customHeight="1" x14ac:dyDescent="0.2">
      <c r="A2906" s="136"/>
      <c r="B2906" s="299"/>
      <c r="C2906" s="55"/>
      <c r="D2906" s="180"/>
      <c r="E2906" s="22"/>
      <c r="F2906" s="180"/>
      <c r="G2906" s="26"/>
      <c r="H2906" s="27"/>
    </row>
    <row r="2907" spans="1:8" ht="11.25" customHeight="1" x14ac:dyDescent="0.2">
      <c r="A2907" s="157"/>
      <c r="B2907" s="247" t="s">
        <v>720</v>
      </c>
      <c r="C2907" s="49" t="s">
        <v>1457</v>
      </c>
      <c r="D2907" s="186"/>
      <c r="E2907" s="22"/>
      <c r="F2907" s="157"/>
      <c r="G2907" s="26">
        <v>0</v>
      </c>
      <c r="H2907" s="27">
        <f t="shared" ref="H2907" si="719">F2907*G2907</f>
        <v>0</v>
      </c>
    </row>
    <row r="2908" spans="1:8" ht="11.25" customHeight="1" x14ac:dyDescent="0.2">
      <c r="A2908" s="157"/>
      <c r="B2908" s="248"/>
      <c r="C2908" s="49"/>
      <c r="D2908" s="186"/>
      <c r="E2908" s="22"/>
      <c r="F2908" s="157"/>
      <c r="G2908" s="26"/>
      <c r="H2908" s="27"/>
    </row>
    <row r="2909" spans="1:8" ht="11.25" customHeight="1" x14ac:dyDescent="0.2">
      <c r="A2909" s="157"/>
      <c r="B2909" s="248"/>
      <c r="C2909" s="49"/>
      <c r="D2909" s="186"/>
      <c r="E2909" s="22"/>
      <c r="F2909" s="157"/>
      <c r="G2909" s="26"/>
      <c r="H2909" s="27"/>
    </row>
    <row r="2910" spans="1:8" ht="11.25" customHeight="1" x14ac:dyDescent="0.2">
      <c r="A2910" s="157"/>
      <c r="B2910" s="249"/>
      <c r="C2910" s="49"/>
      <c r="D2910" s="186"/>
      <c r="E2910" s="22"/>
      <c r="F2910" s="157"/>
      <c r="G2910" s="26"/>
      <c r="H2910" s="27"/>
    </row>
    <row r="2911" spans="1:8" ht="11.25" customHeight="1" x14ac:dyDescent="0.2">
      <c r="A2911" s="136">
        <v>1</v>
      </c>
      <c r="B2911" s="166" t="s">
        <v>721</v>
      </c>
      <c r="C2911" s="53" t="s">
        <v>1461</v>
      </c>
      <c r="D2911" s="160" t="s">
        <v>9</v>
      </c>
      <c r="E2911" s="22" t="s">
        <v>51</v>
      </c>
      <c r="F2911" s="178">
        <v>1</v>
      </c>
      <c r="G2911" s="26">
        <v>168.67822904536331</v>
      </c>
      <c r="H2911" s="27">
        <f t="shared" ref="H2911" si="720">F2911*G2911</f>
        <v>168.67822904536331</v>
      </c>
    </row>
    <row r="2912" spans="1:8" ht="11.25" customHeight="1" x14ac:dyDescent="0.2">
      <c r="A2912" s="136"/>
      <c r="B2912" s="167"/>
      <c r="C2912" s="54"/>
      <c r="D2912" s="161"/>
      <c r="E2912" s="22"/>
      <c r="F2912" s="179"/>
      <c r="G2912" s="26"/>
      <c r="H2912" s="27"/>
    </row>
    <row r="2913" spans="1:8" ht="11.25" customHeight="1" x14ac:dyDescent="0.2">
      <c r="A2913" s="136"/>
      <c r="B2913" s="167"/>
      <c r="C2913" s="54"/>
      <c r="D2913" s="161"/>
      <c r="E2913" s="22"/>
      <c r="F2913" s="179"/>
      <c r="G2913" s="26"/>
      <c r="H2913" s="27"/>
    </row>
    <row r="2914" spans="1:8" ht="11.25" customHeight="1" x14ac:dyDescent="0.2">
      <c r="A2914" s="136"/>
      <c r="B2914" s="168"/>
      <c r="C2914" s="55"/>
      <c r="D2914" s="162"/>
      <c r="E2914" s="22"/>
      <c r="F2914" s="180"/>
      <c r="G2914" s="26"/>
      <c r="H2914" s="27"/>
    </row>
    <row r="2915" spans="1:8" ht="11.25" customHeight="1" x14ac:dyDescent="0.2">
      <c r="A2915" s="136">
        <v>2</v>
      </c>
      <c r="B2915" s="158" t="s">
        <v>722</v>
      </c>
      <c r="C2915" s="53" t="s">
        <v>1458</v>
      </c>
      <c r="D2915" s="160" t="s">
        <v>9</v>
      </c>
      <c r="E2915" s="22" t="s">
        <v>51</v>
      </c>
      <c r="F2915" s="178">
        <v>1</v>
      </c>
      <c r="G2915" s="26">
        <v>88.954149536420289</v>
      </c>
      <c r="H2915" s="27">
        <f t="shared" ref="H2915" si="721">F2915*G2915</f>
        <v>88.954149536420289</v>
      </c>
    </row>
    <row r="2916" spans="1:8" ht="11.25" customHeight="1" x14ac:dyDescent="0.2">
      <c r="A2916" s="136"/>
      <c r="B2916" s="158"/>
      <c r="C2916" s="54"/>
      <c r="D2916" s="161"/>
      <c r="E2916" s="22"/>
      <c r="F2916" s="179"/>
      <c r="G2916" s="26"/>
      <c r="H2916" s="27"/>
    </row>
    <row r="2917" spans="1:8" ht="11.25" customHeight="1" x14ac:dyDescent="0.2">
      <c r="A2917" s="136"/>
      <c r="B2917" s="158"/>
      <c r="C2917" s="54"/>
      <c r="D2917" s="161"/>
      <c r="E2917" s="22"/>
      <c r="F2917" s="179"/>
      <c r="G2917" s="26"/>
      <c r="H2917" s="27"/>
    </row>
    <row r="2918" spans="1:8" ht="11.25" customHeight="1" x14ac:dyDescent="0.2">
      <c r="A2918" s="136"/>
      <c r="B2918" s="158"/>
      <c r="C2918" s="55"/>
      <c r="D2918" s="162"/>
      <c r="E2918" s="22"/>
      <c r="F2918" s="180"/>
      <c r="G2918" s="26"/>
      <c r="H2918" s="27"/>
    </row>
    <row r="2919" spans="1:8" ht="11.25" customHeight="1" x14ac:dyDescent="0.2">
      <c r="A2919" s="136">
        <v>3</v>
      </c>
      <c r="B2919" s="132" t="s">
        <v>723</v>
      </c>
      <c r="C2919" s="53" t="s">
        <v>1459</v>
      </c>
      <c r="D2919" s="160" t="s">
        <v>9</v>
      </c>
      <c r="E2919" s="22" t="s">
        <v>51</v>
      </c>
      <c r="F2919" s="178">
        <v>2</v>
      </c>
      <c r="G2919" s="26">
        <v>54.481338737951752</v>
      </c>
      <c r="H2919" s="27">
        <f t="shared" ref="H2919" si="722">F2919*G2919</f>
        <v>108.9626774759035</v>
      </c>
    </row>
    <row r="2920" spans="1:8" ht="11.25" customHeight="1" x14ac:dyDescent="0.2">
      <c r="A2920" s="136"/>
      <c r="B2920" s="133"/>
      <c r="C2920" s="54"/>
      <c r="D2920" s="161"/>
      <c r="E2920" s="22"/>
      <c r="F2920" s="179"/>
      <c r="G2920" s="26"/>
      <c r="H2920" s="27"/>
    </row>
    <row r="2921" spans="1:8" ht="11.25" customHeight="1" x14ac:dyDescent="0.2">
      <c r="A2921" s="136"/>
      <c r="B2921" s="133"/>
      <c r="C2921" s="54"/>
      <c r="D2921" s="161"/>
      <c r="E2921" s="22"/>
      <c r="F2921" s="179"/>
      <c r="G2921" s="26"/>
      <c r="H2921" s="27"/>
    </row>
    <row r="2922" spans="1:8" ht="11.25" customHeight="1" x14ac:dyDescent="0.2">
      <c r="A2922" s="136"/>
      <c r="B2922" s="134"/>
      <c r="C2922" s="55"/>
      <c r="D2922" s="162"/>
      <c r="E2922" s="22"/>
      <c r="F2922" s="180"/>
      <c r="G2922" s="26"/>
      <c r="H2922" s="27"/>
    </row>
    <row r="2923" spans="1:8" ht="11.25" customHeight="1" x14ac:dyDescent="0.2">
      <c r="A2923" s="136">
        <v>4</v>
      </c>
      <c r="B2923" s="132" t="s">
        <v>724</v>
      </c>
      <c r="C2923" s="77" t="s">
        <v>1460</v>
      </c>
      <c r="D2923" s="137" t="s">
        <v>9</v>
      </c>
      <c r="E2923" s="22" t="s">
        <v>51</v>
      </c>
      <c r="F2923" s="170">
        <v>10</v>
      </c>
      <c r="G2923" s="26">
        <v>2.5178229181148204</v>
      </c>
      <c r="H2923" s="27">
        <f t="shared" ref="H2923" si="723">F2923*G2923</f>
        <v>25.178229181148204</v>
      </c>
    </row>
    <row r="2924" spans="1:8" ht="11.25" customHeight="1" x14ac:dyDescent="0.2">
      <c r="A2924" s="136"/>
      <c r="B2924" s="133"/>
      <c r="C2924" s="78"/>
      <c r="D2924" s="137"/>
      <c r="E2924" s="22"/>
      <c r="F2924" s="171"/>
      <c r="G2924" s="26"/>
      <c r="H2924" s="27"/>
    </row>
    <row r="2925" spans="1:8" ht="11.25" customHeight="1" x14ac:dyDescent="0.2">
      <c r="A2925" s="136"/>
      <c r="B2925" s="133"/>
      <c r="C2925" s="78"/>
      <c r="D2925" s="137"/>
      <c r="E2925" s="22"/>
      <c r="F2925" s="171"/>
      <c r="G2925" s="26"/>
      <c r="H2925" s="27"/>
    </row>
    <row r="2926" spans="1:8" ht="11.25" customHeight="1" x14ac:dyDescent="0.2">
      <c r="A2926" s="136"/>
      <c r="B2926" s="134"/>
      <c r="C2926" s="79"/>
      <c r="D2926" s="137"/>
      <c r="E2926" s="22"/>
      <c r="F2926" s="172"/>
      <c r="G2926" s="26"/>
      <c r="H2926" s="27"/>
    </row>
    <row r="2927" spans="1:8" ht="11.25" customHeight="1" x14ac:dyDescent="0.2">
      <c r="A2927" s="136">
        <v>5</v>
      </c>
      <c r="B2927" s="166" t="s">
        <v>725</v>
      </c>
      <c r="C2927" s="102" t="s">
        <v>1462</v>
      </c>
      <c r="D2927" s="160" t="s">
        <v>9</v>
      </c>
      <c r="E2927" s="22" t="s">
        <v>51</v>
      </c>
      <c r="F2927" s="178">
        <v>1</v>
      </c>
      <c r="G2927" s="26">
        <v>20.604773793739092</v>
      </c>
      <c r="H2927" s="27">
        <f t="shared" ref="H2927" si="724">F2927*G2927</f>
        <v>20.604773793739092</v>
      </c>
    </row>
    <row r="2928" spans="1:8" ht="11.25" customHeight="1" x14ac:dyDescent="0.2">
      <c r="A2928" s="136"/>
      <c r="B2928" s="167"/>
      <c r="C2928" s="82"/>
      <c r="D2928" s="161"/>
      <c r="E2928" s="22"/>
      <c r="F2928" s="179"/>
      <c r="G2928" s="26"/>
      <c r="H2928" s="27"/>
    </row>
    <row r="2929" spans="1:8" ht="11.25" customHeight="1" x14ac:dyDescent="0.2">
      <c r="A2929" s="136"/>
      <c r="B2929" s="167"/>
      <c r="C2929" s="82"/>
      <c r="D2929" s="161"/>
      <c r="E2929" s="22"/>
      <c r="F2929" s="179"/>
      <c r="G2929" s="26"/>
      <c r="H2929" s="27"/>
    </row>
    <row r="2930" spans="1:8" ht="11.25" customHeight="1" x14ac:dyDescent="0.2">
      <c r="A2930" s="136"/>
      <c r="B2930" s="168"/>
      <c r="C2930" s="83"/>
      <c r="D2930" s="162"/>
      <c r="E2930" s="22"/>
      <c r="F2930" s="180"/>
      <c r="G2930" s="26"/>
      <c r="H2930" s="27"/>
    </row>
    <row r="2931" spans="1:8" ht="11.25" customHeight="1" x14ac:dyDescent="0.2">
      <c r="A2931" s="136">
        <v>6</v>
      </c>
      <c r="B2931" s="158" t="s">
        <v>726</v>
      </c>
      <c r="C2931" s="77" t="s">
        <v>1463</v>
      </c>
      <c r="D2931" s="160" t="s">
        <v>9</v>
      </c>
      <c r="E2931" s="22" t="s">
        <v>51</v>
      </c>
      <c r="F2931" s="21">
        <v>1</v>
      </c>
      <c r="G2931" s="26">
        <v>5.3316226435024285</v>
      </c>
      <c r="H2931" s="27">
        <f t="shared" ref="H2931" si="725">F2931*G2931</f>
        <v>5.3316226435024285</v>
      </c>
    </row>
    <row r="2932" spans="1:8" ht="11.25" customHeight="1" x14ac:dyDescent="0.2">
      <c r="A2932" s="136"/>
      <c r="B2932" s="158"/>
      <c r="C2932" s="78"/>
      <c r="D2932" s="161"/>
      <c r="E2932" s="22"/>
      <c r="F2932" s="21"/>
      <c r="G2932" s="26"/>
      <c r="H2932" s="27"/>
    </row>
    <row r="2933" spans="1:8" ht="11.25" customHeight="1" x14ac:dyDescent="0.2">
      <c r="A2933" s="136"/>
      <c r="B2933" s="158"/>
      <c r="C2933" s="78"/>
      <c r="D2933" s="161"/>
      <c r="E2933" s="22"/>
      <c r="F2933" s="21"/>
      <c r="G2933" s="26"/>
      <c r="H2933" s="27"/>
    </row>
    <row r="2934" spans="1:8" ht="11.25" customHeight="1" x14ac:dyDescent="0.2">
      <c r="A2934" s="136"/>
      <c r="B2934" s="158"/>
      <c r="C2934" s="79"/>
      <c r="D2934" s="162"/>
      <c r="E2934" s="22"/>
      <c r="F2934" s="21"/>
      <c r="G2934" s="26"/>
      <c r="H2934" s="27"/>
    </row>
    <row r="2935" spans="1:8" ht="11.25" customHeight="1" x14ac:dyDescent="0.2">
      <c r="A2935" s="136">
        <v>7</v>
      </c>
      <c r="B2935" s="132" t="s">
        <v>727</v>
      </c>
      <c r="C2935" s="77" t="s">
        <v>1464</v>
      </c>
      <c r="D2935" s="137" t="s">
        <v>31</v>
      </c>
      <c r="E2935" s="22" t="s">
        <v>48</v>
      </c>
      <c r="F2935" s="170">
        <v>610</v>
      </c>
      <c r="G2935" s="26">
        <v>0.59116113652819646</v>
      </c>
      <c r="H2935" s="27">
        <f t="shared" ref="H2935" si="726">F2935*G2935</f>
        <v>360.60829328219984</v>
      </c>
    </row>
    <row r="2936" spans="1:8" ht="11.25" customHeight="1" x14ac:dyDescent="0.2">
      <c r="A2936" s="136"/>
      <c r="B2936" s="133"/>
      <c r="C2936" s="78"/>
      <c r="D2936" s="137"/>
      <c r="E2936" s="22"/>
      <c r="F2936" s="171"/>
      <c r="G2936" s="26"/>
      <c r="H2936" s="27"/>
    </row>
    <row r="2937" spans="1:8" ht="11.25" customHeight="1" x14ac:dyDescent="0.2">
      <c r="A2937" s="136"/>
      <c r="B2937" s="133"/>
      <c r="C2937" s="78"/>
      <c r="D2937" s="137"/>
      <c r="E2937" s="22"/>
      <c r="F2937" s="171"/>
      <c r="G2937" s="26"/>
      <c r="H2937" s="27"/>
    </row>
    <row r="2938" spans="1:8" ht="11.25" customHeight="1" x14ac:dyDescent="0.2">
      <c r="A2938" s="136"/>
      <c r="B2938" s="134"/>
      <c r="C2938" s="79"/>
      <c r="D2938" s="137"/>
      <c r="E2938" s="22"/>
      <c r="F2938" s="172"/>
      <c r="G2938" s="26"/>
      <c r="H2938" s="27"/>
    </row>
    <row r="2939" spans="1:8" ht="11.25" customHeight="1" x14ac:dyDescent="0.2">
      <c r="A2939" s="136">
        <v>8</v>
      </c>
      <c r="B2939" s="132" t="s">
        <v>728</v>
      </c>
      <c r="C2939" s="102" t="s">
        <v>1465</v>
      </c>
      <c r="D2939" s="137" t="s">
        <v>9</v>
      </c>
      <c r="E2939" s="22" t="s">
        <v>51</v>
      </c>
      <c r="F2939" s="226">
        <v>22</v>
      </c>
      <c r="G2939" s="26">
        <v>0.89313670062215988</v>
      </c>
      <c r="H2939" s="27">
        <f t="shared" ref="H2939" si="727">F2939*G2939</f>
        <v>19.649007413687517</v>
      </c>
    </row>
    <row r="2940" spans="1:8" ht="11.25" customHeight="1" x14ac:dyDescent="0.2">
      <c r="A2940" s="136"/>
      <c r="B2940" s="133"/>
      <c r="C2940" s="82"/>
      <c r="D2940" s="137"/>
      <c r="E2940" s="22"/>
      <c r="F2940" s="226"/>
      <c r="G2940" s="26"/>
      <c r="H2940" s="27"/>
    </row>
    <row r="2941" spans="1:8" ht="11.25" customHeight="1" x14ac:dyDescent="0.2">
      <c r="A2941" s="136"/>
      <c r="B2941" s="133"/>
      <c r="C2941" s="82"/>
      <c r="D2941" s="137"/>
      <c r="E2941" s="22"/>
      <c r="F2941" s="226"/>
      <c r="G2941" s="26"/>
      <c r="H2941" s="27"/>
    </row>
    <row r="2942" spans="1:8" ht="11.25" customHeight="1" x14ac:dyDescent="0.2">
      <c r="A2942" s="136"/>
      <c r="B2942" s="134"/>
      <c r="C2942" s="83"/>
      <c r="D2942" s="137"/>
      <c r="E2942" s="22"/>
      <c r="F2942" s="226"/>
      <c r="G2942" s="26"/>
      <c r="H2942" s="27"/>
    </row>
    <row r="2943" spans="1:8" ht="11.25" customHeight="1" x14ac:dyDescent="0.2">
      <c r="A2943" s="136">
        <v>9</v>
      </c>
      <c r="B2943" s="166" t="s">
        <v>729</v>
      </c>
      <c r="C2943" s="76" t="s">
        <v>1466</v>
      </c>
      <c r="D2943" s="137" t="s">
        <v>9</v>
      </c>
      <c r="E2943" s="22" t="s">
        <v>51</v>
      </c>
      <c r="F2943" s="178">
        <v>16</v>
      </c>
      <c r="G2943" s="26">
        <v>81.812760757687727</v>
      </c>
      <c r="H2943" s="27">
        <f t="shared" ref="H2943" si="728">F2943*G2943</f>
        <v>1309.0041721230036</v>
      </c>
    </row>
    <row r="2944" spans="1:8" ht="11.25" customHeight="1" x14ac:dyDescent="0.2">
      <c r="A2944" s="136"/>
      <c r="B2944" s="167"/>
      <c r="C2944" s="76"/>
      <c r="D2944" s="137"/>
      <c r="E2944" s="22"/>
      <c r="F2944" s="179"/>
      <c r="G2944" s="26"/>
      <c r="H2944" s="27"/>
    </row>
    <row r="2945" spans="1:8" ht="11.25" customHeight="1" x14ac:dyDescent="0.2">
      <c r="A2945" s="136"/>
      <c r="B2945" s="167"/>
      <c r="C2945" s="76"/>
      <c r="D2945" s="137"/>
      <c r="E2945" s="22"/>
      <c r="F2945" s="179"/>
      <c r="G2945" s="26"/>
      <c r="H2945" s="27"/>
    </row>
    <row r="2946" spans="1:8" ht="11.25" customHeight="1" x14ac:dyDescent="0.2">
      <c r="A2946" s="136"/>
      <c r="B2946" s="168"/>
      <c r="C2946" s="76"/>
      <c r="D2946" s="137"/>
      <c r="E2946" s="22"/>
      <c r="F2946" s="180"/>
      <c r="G2946" s="26"/>
      <c r="H2946" s="27"/>
    </row>
    <row r="2947" spans="1:8" ht="11.25" customHeight="1" x14ac:dyDescent="0.2">
      <c r="A2947" s="136">
        <v>10</v>
      </c>
      <c r="B2947" s="166" t="s">
        <v>730</v>
      </c>
      <c r="C2947" s="76" t="s">
        <v>1467</v>
      </c>
      <c r="D2947" s="137" t="s">
        <v>9</v>
      </c>
      <c r="E2947" s="22" t="s">
        <v>51</v>
      </c>
      <c r="F2947" s="21">
        <v>10</v>
      </c>
      <c r="G2947" s="26">
        <v>58.703351117981306</v>
      </c>
      <c r="H2947" s="27">
        <f t="shared" ref="H2947" si="729">F2947*G2947</f>
        <v>587.0335111798131</v>
      </c>
    </row>
    <row r="2948" spans="1:8" ht="11.25" customHeight="1" x14ac:dyDescent="0.2">
      <c r="A2948" s="136"/>
      <c r="B2948" s="167"/>
      <c r="C2948" s="76"/>
      <c r="D2948" s="137"/>
      <c r="E2948" s="22"/>
      <c r="F2948" s="21"/>
      <c r="G2948" s="26"/>
      <c r="H2948" s="27"/>
    </row>
    <row r="2949" spans="1:8" ht="11.25" customHeight="1" x14ac:dyDescent="0.2">
      <c r="A2949" s="136"/>
      <c r="B2949" s="167"/>
      <c r="C2949" s="76"/>
      <c r="D2949" s="137"/>
      <c r="E2949" s="22"/>
      <c r="F2949" s="21"/>
      <c r="G2949" s="26"/>
      <c r="H2949" s="27"/>
    </row>
    <row r="2950" spans="1:8" ht="11.25" customHeight="1" x14ac:dyDescent="0.2">
      <c r="A2950" s="136"/>
      <c r="B2950" s="168"/>
      <c r="C2950" s="76"/>
      <c r="D2950" s="137"/>
      <c r="E2950" s="22"/>
      <c r="F2950" s="21"/>
      <c r="G2950" s="26"/>
      <c r="H2950" s="27"/>
    </row>
    <row r="2951" spans="1:8" ht="11.25" customHeight="1" x14ac:dyDescent="0.2">
      <c r="A2951" s="136">
        <v>11</v>
      </c>
      <c r="B2951" s="132" t="s">
        <v>731</v>
      </c>
      <c r="C2951" s="102" t="s">
        <v>1468</v>
      </c>
      <c r="D2951" s="137" t="s">
        <v>9</v>
      </c>
      <c r="E2951" s="22" t="s">
        <v>51</v>
      </c>
      <c r="F2951" s="170">
        <v>1</v>
      </c>
      <c r="G2951" s="26">
        <v>67.319949536420282</v>
      </c>
      <c r="H2951" s="27">
        <f t="shared" ref="H2951" si="730">F2951*G2951</f>
        <v>67.319949536420282</v>
      </c>
    </row>
    <row r="2952" spans="1:8" ht="11.25" customHeight="1" x14ac:dyDescent="0.2">
      <c r="A2952" s="136"/>
      <c r="B2952" s="133"/>
      <c r="C2952" s="82"/>
      <c r="D2952" s="137"/>
      <c r="E2952" s="22"/>
      <c r="F2952" s="171"/>
      <c r="G2952" s="26"/>
      <c r="H2952" s="27"/>
    </row>
    <row r="2953" spans="1:8" ht="11.25" customHeight="1" x14ac:dyDescent="0.2">
      <c r="A2953" s="136"/>
      <c r="B2953" s="133"/>
      <c r="C2953" s="82"/>
      <c r="D2953" s="137"/>
      <c r="E2953" s="22"/>
      <c r="F2953" s="171"/>
      <c r="G2953" s="26"/>
      <c r="H2953" s="27"/>
    </row>
    <row r="2954" spans="1:8" ht="11.25" customHeight="1" x14ac:dyDescent="0.2">
      <c r="A2954" s="136"/>
      <c r="B2954" s="134"/>
      <c r="C2954" s="83"/>
      <c r="D2954" s="137"/>
      <c r="E2954" s="22"/>
      <c r="F2954" s="172"/>
      <c r="G2954" s="26"/>
      <c r="H2954" s="27"/>
    </row>
    <row r="2955" spans="1:8" ht="11.25" customHeight="1" x14ac:dyDescent="0.2">
      <c r="A2955" s="136">
        <v>12</v>
      </c>
      <c r="B2955" s="132" t="s">
        <v>732</v>
      </c>
      <c r="C2955" s="102" t="s">
        <v>1469</v>
      </c>
      <c r="D2955" s="137" t="s">
        <v>9</v>
      </c>
      <c r="E2955" s="22" t="s">
        <v>51</v>
      </c>
      <c r="F2955" s="226">
        <v>1</v>
      </c>
      <c r="G2955" s="26">
        <v>19.249883548863473</v>
      </c>
      <c r="H2955" s="27">
        <f t="shared" ref="H2955" si="731">F2955*G2955</f>
        <v>19.249883548863473</v>
      </c>
    </row>
    <row r="2956" spans="1:8" ht="11.25" customHeight="1" x14ac:dyDescent="0.2">
      <c r="A2956" s="136"/>
      <c r="B2956" s="133"/>
      <c r="C2956" s="82"/>
      <c r="D2956" s="137"/>
      <c r="E2956" s="22"/>
      <c r="F2956" s="226"/>
      <c r="G2956" s="26"/>
      <c r="H2956" s="27"/>
    </row>
    <row r="2957" spans="1:8" ht="11.25" customHeight="1" x14ac:dyDescent="0.2">
      <c r="A2957" s="136"/>
      <c r="B2957" s="133"/>
      <c r="C2957" s="82"/>
      <c r="D2957" s="137"/>
      <c r="E2957" s="22"/>
      <c r="F2957" s="226"/>
      <c r="G2957" s="26"/>
      <c r="H2957" s="27"/>
    </row>
    <row r="2958" spans="1:8" ht="11.25" customHeight="1" x14ac:dyDescent="0.2">
      <c r="A2958" s="136"/>
      <c r="B2958" s="134"/>
      <c r="C2958" s="83"/>
      <c r="D2958" s="137"/>
      <c r="E2958" s="22"/>
      <c r="F2958" s="226"/>
      <c r="G2958" s="26"/>
      <c r="H2958" s="27"/>
    </row>
    <row r="2959" spans="1:8" ht="11.25" customHeight="1" x14ac:dyDescent="0.2">
      <c r="A2959" s="136">
        <v>13</v>
      </c>
      <c r="B2959" s="166" t="s">
        <v>725</v>
      </c>
      <c r="C2959" s="102" t="s">
        <v>1462</v>
      </c>
      <c r="D2959" s="160" t="s">
        <v>9</v>
      </c>
      <c r="E2959" s="22" t="s">
        <v>51</v>
      </c>
      <c r="F2959" s="178">
        <v>2</v>
      </c>
      <c r="G2959" s="26">
        <v>20.604773793739092</v>
      </c>
      <c r="H2959" s="27">
        <f t="shared" ref="H2959" si="732">F2959*G2959</f>
        <v>41.209547587478184</v>
      </c>
    </row>
    <row r="2960" spans="1:8" ht="11.25" customHeight="1" x14ac:dyDescent="0.2">
      <c r="A2960" s="136"/>
      <c r="B2960" s="167"/>
      <c r="C2960" s="82"/>
      <c r="D2960" s="161"/>
      <c r="E2960" s="22"/>
      <c r="F2960" s="179"/>
      <c r="G2960" s="26"/>
      <c r="H2960" s="27"/>
    </row>
    <row r="2961" spans="1:8" ht="11.25" customHeight="1" x14ac:dyDescent="0.2">
      <c r="A2961" s="136"/>
      <c r="B2961" s="167"/>
      <c r="C2961" s="82"/>
      <c r="D2961" s="161"/>
      <c r="E2961" s="22"/>
      <c r="F2961" s="179"/>
      <c r="G2961" s="26"/>
      <c r="H2961" s="27"/>
    </row>
    <row r="2962" spans="1:8" ht="11.25" customHeight="1" x14ac:dyDescent="0.2">
      <c r="A2962" s="136"/>
      <c r="B2962" s="168"/>
      <c r="C2962" s="83"/>
      <c r="D2962" s="162"/>
      <c r="E2962" s="22"/>
      <c r="F2962" s="180"/>
      <c r="G2962" s="26"/>
      <c r="H2962" s="27"/>
    </row>
    <row r="2963" spans="1:8" ht="11.25" customHeight="1" x14ac:dyDescent="0.2">
      <c r="A2963" s="136">
        <v>14</v>
      </c>
      <c r="B2963" s="158" t="s">
        <v>726</v>
      </c>
      <c r="C2963" s="77" t="s">
        <v>1463</v>
      </c>
      <c r="D2963" s="160" t="s">
        <v>9</v>
      </c>
      <c r="E2963" s="22" t="s">
        <v>51</v>
      </c>
      <c r="F2963" s="21">
        <v>2</v>
      </c>
      <c r="G2963" s="26">
        <v>5.3316226435024285</v>
      </c>
      <c r="H2963" s="27">
        <f t="shared" ref="H2963" si="733">F2963*G2963</f>
        <v>10.663245287004857</v>
      </c>
    </row>
    <row r="2964" spans="1:8" ht="11.25" customHeight="1" x14ac:dyDescent="0.2">
      <c r="A2964" s="136"/>
      <c r="B2964" s="158"/>
      <c r="C2964" s="78"/>
      <c r="D2964" s="161"/>
      <c r="E2964" s="22"/>
      <c r="F2964" s="21"/>
      <c r="G2964" s="26"/>
      <c r="H2964" s="27"/>
    </row>
    <row r="2965" spans="1:8" ht="11.25" customHeight="1" x14ac:dyDescent="0.2">
      <c r="A2965" s="136"/>
      <c r="B2965" s="158"/>
      <c r="C2965" s="78"/>
      <c r="D2965" s="161"/>
      <c r="E2965" s="22"/>
      <c r="F2965" s="21"/>
      <c r="G2965" s="26"/>
      <c r="H2965" s="27"/>
    </row>
    <row r="2966" spans="1:8" ht="11.25" customHeight="1" x14ac:dyDescent="0.2">
      <c r="A2966" s="136"/>
      <c r="B2966" s="158"/>
      <c r="C2966" s="79"/>
      <c r="D2966" s="162"/>
      <c r="E2966" s="22"/>
      <c r="F2966" s="21"/>
      <c r="G2966" s="26"/>
      <c r="H2966" s="27"/>
    </row>
    <row r="2967" spans="1:8" ht="11.25" customHeight="1" x14ac:dyDescent="0.2">
      <c r="A2967" s="136">
        <v>15</v>
      </c>
      <c r="B2967" s="132" t="s">
        <v>733</v>
      </c>
      <c r="C2967" s="76" t="s">
        <v>1470</v>
      </c>
      <c r="D2967" s="160" t="s">
        <v>9</v>
      </c>
      <c r="E2967" s="22" t="s">
        <v>51</v>
      </c>
      <c r="F2967" s="170">
        <v>2</v>
      </c>
      <c r="G2967" s="26">
        <v>98.899200000000008</v>
      </c>
      <c r="H2967" s="27">
        <f t="shared" ref="H2967" si="734">F2967*G2967</f>
        <v>197.79840000000002</v>
      </c>
    </row>
    <row r="2968" spans="1:8" ht="11.25" customHeight="1" x14ac:dyDescent="0.2">
      <c r="A2968" s="136"/>
      <c r="B2968" s="133"/>
      <c r="C2968" s="76"/>
      <c r="D2968" s="161"/>
      <c r="E2968" s="22"/>
      <c r="F2968" s="171"/>
      <c r="G2968" s="26"/>
      <c r="H2968" s="27"/>
    </row>
    <row r="2969" spans="1:8" ht="11.25" customHeight="1" x14ac:dyDescent="0.2">
      <c r="A2969" s="136"/>
      <c r="B2969" s="133"/>
      <c r="C2969" s="76"/>
      <c r="D2969" s="161"/>
      <c r="E2969" s="22"/>
      <c r="F2969" s="171"/>
      <c r="G2969" s="26"/>
      <c r="H2969" s="27"/>
    </row>
    <row r="2970" spans="1:8" ht="11.25" customHeight="1" x14ac:dyDescent="0.2">
      <c r="A2970" s="136"/>
      <c r="B2970" s="134"/>
      <c r="C2970" s="76"/>
      <c r="D2970" s="162"/>
      <c r="E2970" s="22"/>
      <c r="F2970" s="172"/>
      <c r="G2970" s="26"/>
      <c r="H2970" s="27"/>
    </row>
    <row r="2971" spans="1:8" ht="11.25" customHeight="1" x14ac:dyDescent="0.2">
      <c r="A2971" s="136">
        <v>16</v>
      </c>
      <c r="B2971" s="132" t="s">
        <v>734</v>
      </c>
      <c r="C2971" s="77" t="s">
        <v>1464</v>
      </c>
      <c r="D2971" s="137" t="s">
        <v>31</v>
      </c>
      <c r="E2971" s="22" t="s">
        <v>48</v>
      </c>
      <c r="F2971" s="226">
        <v>1525</v>
      </c>
      <c r="G2971" s="26">
        <v>0.65189443217050358</v>
      </c>
      <c r="H2971" s="27">
        <f t="shared" ref="H2971" si="735">F2971*G2971</f>
        <v>994.139009060018</v>
      </c>
    </row>
    <row r="2972" spans="1:8" ht="11.25" customHeight="1" x14ac:dyDescent="0.2">
      <c r="A2972" s="136"/>
      <c r="B2972" s="133"/>
      <c r="C2972" s="78"/>
      <c r="D2972" s="137"/>
      <c r="E2972" s="22"/>
      <c r="F2972" s="226"/>
      <c r="G2972" s="26"/>
      <c r="H2972" s="27"/>
    </row>
    <row r="2973" spans="1:8" ht="11.25" customHeight="1" x14ac:dyDescent="0.2">
      <c r="A2973" s="136"/>
      <c r="B2973" s="133"/>
      <c r="C2973" s="78"/>
      <c r="D2973" s="137"/>
      <c r="E2973" s="22"/>
      <c r="F2973" s="226"/>
      <c r="G2973" s="26"/>
      <c r="H2973" s="27"/>
    </row>
    <row r="2974" spans="1:8" ht="11.25" customHeight="1" x14ac:dyDescent="0.2">
      <c r="A2974" s="136"/>
      <c r="B2974" s="134"/>
      <c r="C2974" s="79"/>
      <c r="D2974" s="137"/>
      <c r="E2974" s="22"/>
      <c r="F2974" s="226"/>
      <c r="G2974" s="26"/>
      <c r="H2974" s="27"/>
    </row>
    <row r="2975" spans="1:8" ht="11.25" customHeight="1" x14ac:dyDescent="0.2">
      <c r="A2975" s="136">
        <v>17</v>
      </c>
      <c r="B2975" s="158" t="s">
        <v>735</v>
      </c>
      <c r="C2975" s="77" t="s">
        <v>1471</v>
      </c>
      <c r="D2975" s="186" t="s">
        <v>9</v>
      </c>
      <c r="E2975" s="22" t="s">
        <v>51</v>
      </c>
      <c r="F2975" s="21">
        <v>1</v>
      </c>
      <c r="G2975" s="26">
        <v>167.8733598970276</v>
      </c>
      <c r="H2975" s="27">
        <f t="shared" ref="H2975" si="736">F2975*G2975</f>
        <v>167.8733598970276</v>
      </c>
    </row>
    <row r="2976" spans="1:8" ht="11.25" customHeight="1" x14ac:dyDescent="0.2">
      <c r="A2976" s="136"/>
      <c r="B2976" s="158"/>
      <c r="C2976" s="78"/>
      <c r="D2976" s="186"/>
      <c r="E2976" s="22"/>
      <c r="F2976" s="21"/>
      <c r="G2976" s="26"/>
      <c r="H2976" s="27"/>
    </row>
    <row r="2977" spans="1:8" ht="11.25" customHeight="1" x14ac:dyDescent="0.2">
      <c r="A2977" s="136"/>
      <c r="B2977" s="158"/>
      <c r="C2977" s="78"/>
      <c r="D2977" s="186"/>
      <c r="E2977" s="22"/>
      <c r="F2977" s="21"/>
      <c r="G2977" s="26"/>
      <c r="H2977" s="27"/>
    </row>
    <row r="2978" spans="1:8" ht="11.25" customHeight="1" x14ac:dyDescent="0.2">
      <c r="A2978" s="136"/>
      <c r="B2978" s="158"/>
      <c r="C2978" s="79"/>
      <c r="D2978" s="186"/>
      <c r="E2978" s="22"/>
      <c r="F2978" s="21"/>
      <c r="G2978" s="26"/>
      <c r="H2978" s="27"/>
    </row>
    <row r="2979" spans="1:8" ht="11.25" customHeight="1" x14ac:dyDescent="0.2">
      <c r="A2979" s="157"/>
      <c r="B2979" s="247" t="s">
        <v>736</v>
      </c>
      <c r="C2979" s="49" t="s">
        <v>1472</v>
      </c>
      <c r="D2979" s="186"/>
      <c r="E2979" s="22"/>
      <c r="F2979" s="157"/>
      <c r="G2979" s="26">
        <v>0</v>
      </c>
      <c r="H2979" s="27">
        <f t="shared" ref="H2979" si="737">F2979*G2979</f>
        <v>0</v>
      </c>
    </row>
    <row r="2980" spans="1:8" ht="11.25" customHeight="1" x14ac:dyDescent="0.2">
      <c r="A2980" s="157"/>
      <c r="B2980" s="248"/>
      <c r="C2980" s="49"/>
      <c r="D2980" s="186"/>
      <c r="E2980" s="22"/>
      <c r="F2980" s="157"/>
      <c r="G2980" s="26"/>
      <c r="H2980" s="27"/>
    </row>
    <row r="2981" spans="1:8" ht="11.25" customHeight="1" x14ac:dyDescent="0.2">
      <c r="A2981" s="157"/>
      <c r="B2981" s="248"/>
      <c r="C2981" s="49"/>
      <c r="D2981" s="186"/>
      <c r="E2981" s="22"/>
      <c r="F2981" s="157"/>
      <c r="G2981" s="26"/>
      <c r="H2981" s="27"/>
    </row>
    <row r="2982" spans="1:8" ht="11.25" customHeight="1" x14ac:dyDescent="0.2">
      <c r="A2982" s="157"/>
      <c r="B2982" s="249"/>
      <c r="C2982" s="49"/>
      <c r="D2982" s="186"/>
      <c r="E2982" s="22"/>
      <c r="F2982" s="157"/>
      <c r="G2982" s="26"/>
      <c r="H2982" s="27"/>
    </row>
    <row r="2983" spans="1:8" ht="11.25" customHeight="1" x14ac:dyDescent="0.2">
      <c r="A2983" s="136">
        <v>1</v>
      </c>
      <c r="B2983" s="228" t="s">
        <v>1473</v>
      </c>
      <c r="C2983" s="53" t="s">
        <v>1474</v>
      </c>
      <c r="D2983" s="136" t="s">
        <v>32</v>
      </c>
      <c r="E2983" s="22" t="s">
        <v>50</v>
      </c>
      <c r="F2983" s="226">
        <v>1</v>
      </c>
      <c r="G2983" s="26">
        <v>8550.66</v>
      </c>
      <c r="H2983" s="27">
        <f t="shared" ref="H2983" si="738">F2983*G2983</f>
        <v>8550.66</v>
      </c>
    </row>
    <row r="2984" spans="1:8" ht="11.25" customHeight="1" x14ac:dyDescent="0.2">
      <c r="A2984" s="136"/>
      <c r="B2984" s="228"/>
      <c r="C2984" s="54"/>
      <c r="D2984" s="136"/>
      <c r="E2984" s="22"/>
      <c r="F2984" s="226"/>
      <c r="G2984" s="26"/>
      <c r="H2984" s="27"/>
    </row>
    <row r="2985" spans="1:8" ht="11.25" customHeight="1" x14ac:dyDescent="0.2">
      <c r="A2985" s="136"/>
      <c r="B2985" s="228"/>
      <c r="C2985" s="54"/>
      <c r="D2985" s="136"/>
      <c r="E2985" s="22"/>
      <c r="F2985" s="226"/>
      <c r="G2985" s="26"/>
      <c r="H2985" s="27"/>
    </row>
    <row r="2986" spans="1:8" ht="93.75" customHeight="1" x14ac:dyDescent="0.2">
      <c r="A2986" s="136"/>
      <c r="B2986" s="228"/>
      <c r="C2986" s="55"/>
      <c r="D2986" s="136"/>
      <c r="E2986" s="22"/>
      <c r="F2986" s="226"/>
      <c r="G2986" s="26"/>
      <c r="H2986" s="27"/>
    </row>
    <row r="2987" spans="1:8" ht="11.25" customHeight="1" x14ac:dyDescent="0.2">
      <c r="A2987" s="157"/>
      <c r="B2987" s="247" t="s">
        <v>737</v>
      </c>
      <c r="C2987" s="49" t="s">
        <v>1475</v>
      </c>
      <c r="D2987" s="186"/>
      <c r="E2987" s="22"/>
      <c r="F2987" s="157"/>
      <c r="G2987" s="26">
        <v>0</v>
      </c>
      <c r="H2987" s="27">
        <f t="shared" ref="H2987" si="739">F2987*G2987</f>
        <v>0</v>
      </c>
    </row>
    <row r="2988" spans="1:8" ht="11.25" customHeight="1" x14ac:dyDescent="0.2">
      <c r="A2988" s="157"/>
      <c r="B2988" s="248"/>
      <c r="C2988" s="49"/>
      <c r="D2988" s="186"/>
      <c r="E2988" s="22"/>
      <c r="F2988" s="157"/>
      <c r="G2988" s="26"/>
      <c r="H2988" s="27"/>
    </row>
    <row r="2989" spans="1:8" ht="11.25" customHeight="1" x14ac:dyDescent="0.2">
      <c r="A2989" s="157"/>
      <c r="B2989" s="248"/>
      <c r="C2989" s="49"/>
      <c r="D2989" s="186"/>
      <c r="E2989" s="22"/>
      <c r="F2989" s="157"/>
      <c r="G2989" s="26"/>
      <c r="H2989" s="27"/>
    </row>
    <row r="2990" spans="1:8" ht="11.25" customHeight="1" x14ac:dyDescent="0.2">
      <c r="A2990" s="157"/>
      <c r="B2990" s="249"/>
      <c r="C2990" s="49"/>
      <c r="D2990" s="186"/>
      <c r="E2990" s="22"/>
      <c r="F2990" s="157"/>
      <c r="G2990" s="26"/>
      <c r="H2990" s="27"/>
    </row>
    <row r="2991" spans="1:8" ht="11.25" customHeight="1" x14ac:dyDescent="0.2">
      <c r="A2991" s="312">
        <v>1</v>
      </c>
      <c r="B2991" s="209" t="s">
        <v>738</v>
      </c>
      <c r="C2991" s="48" t="s">
        <v>1477</v>
      </c>
      <c r="D2991" s="178" t="s">
        <v>6</v>
      </c>
      <c r="E2991" s="22" t="s">
        <v>54</v>
      </c>
      <c r="F2991" s="339">
        <v>22.05</v>
      </c>
      <c r="G2991" s="26">
        <v>0.69919208125893517</v>
      </c>
      <c r="H2991" s="27">
        <f t="shared" ref="H2991" si="740">F2991*G2991</f>
        <v>15.417185391759521</v>
      </c>
    </row>
    <row r="2992" spans="1:8" ht="11.25" customHeight="1" x14ac:dyDescent="0.2">
      <c r="A2992" s="313"/>
      <c r="B2992" s="210"/>
      <c r="C2992" s="48"/>
      <c r="D2992" s="179"/>
      <c r="E2992" s="22"/>
      <c r="F2992" s="252"/>
      <c r="G2992" s="26"/>
      <c r="H2992" s="27"/>
    </row>
    <row r="2993" spans="1:8" ht="11.25" customHeight="1" x14ac:dyDescent="0.2">
      <c r="A2993" s="313"/>
      <c r="B2993" s="210"/>
      <c r="C2993" s="48"/>
      <c r="D2993" s="179"/>
      <c r="E2993" s="22"/>
      <c r="F2993" s="252"/>
      <c r="G2993" s="26"/>
      <c r="H2993" s="27"/>
    </row>
    <row r="2994" spans="1:8" ht="11.25" customHeight="1" x14ac:dyDescent="0.2">
      <c r="A2994" s="314"/>
      <c r="B2994" s="211"/>
      <c r="C2994" s="48"/>
      <c r="D2994" s="180"/>
      <c r="E2994" s="22"/>
      <c r="F2994" s="340"/>
      <c r="G2994" s="26"/>
      <c r="H2994" s="27"/>
    </row>
    <row r="2995" spans="1:8" ht="11.25" customHeight="1" x14ac:dyDescent="0.2">
      <c r="A2995" s="312">
        <v>2</v>
      </c>
      <c r="B2995" s="209" t="s">
        <v>739</v>
      </c>
      <c r="C2995" s="48" t="s">
        <v>1476</v>
      </c>
      <c r="D2995" s="178" t="s">
        <v>6</v>
      </c>
      <c r="E2995" s="22" t="s">
        <v>54</v>
      </c>
      <c r="F2995" s="178">
        <v>80</v>
      </c>
      <c r="G2995" s="26">
        <v>0.86530198798475688</v>
      </c>
      <c r="H2995" s="27">
        <f t="shared" ref="H2995" si="741">F2995*G2995</f>
        <v>69.224159038780556</v>
      </c>
    </row>
    <row r="2996" spans="1:8" ht="11.25" customHeight="1" x14ac:dyDescent="0.2">
      <c r="A2996" s="313"/>
      <c r="B2996" s="210"/>
      <c r="C2996" s="48"/>
      <c r="D2996" s="179"/>
      <c r="E2996" s="22"/>
      <c r="F2996" s="179"/>
      <c r="G2996" s="26"/>
      <c r="H2996" s="27"/>
    </row>
    <row r="2997" spans="1:8" ht="11.25" customHeight="1" x14ac:dyDescent="0.2">
      <c r="A2997" s="313"/>
      <c r="B2997" s="210"/>
      <c r="C2997" s="48"/>
      <c r="D2997" s="179"/>
      <c r="E2997" s="22"/>
      <c r="F2997" s="179"/>
      <c r="G2997" s="26"/>
      <c r="H2997" s="27"/>
    </row>
    <row r="2998" spans="1:8" ht="11.25" customHeight="1" x14ac:dyDescent="0.2">
      <c r="A2998" s="314"/>
      <c r="B2998" s="211"/>
      <c r="C2998" s="48"/>
      <c r="D2998" s="180"/>
      <c r="E2998" s="22"/>
      <c r="F2998" s="180"/>
      <c r="G2998" s="26"/>
      <c r="H2998" s="27"/>
    </row>
    <row r="2999" spans="1:8" ht="11.25" customHeight="1" x14ac:dyDescent="0.2">
      <c r="A2999" s="312">
        <v>3</v>
      </c>
      <c r="B2999" s="209" t="s">
        <v>740</v>
      </c>
      <c r="C2999" s="48" t="s">
        <v>1478</v>
      </c>
      <c r="D2999" s="178" t="s">
        <v>6</v>
      </c>
      <c r="E2999" s="22" t="s">
        <v>54</v>
      </c>
      <c r="F2999" s="178">
        <v>5.15</v>
      </c>
      <c r="G2999" s="26">
        <v>6.2583025596635764</v>
      </c>
      <c r="H2999" s="27">
        <f t="shared" ref="H2999" si="742">F2999*G2999</f>
        <v>32.23025818226742</v>
      </c>
    </row>
    <row r="3000" spans="1:8" ht="11.25" customHeight="1" x14ac:dyDescent="0.2">
      <c r="A3000" s="313"/>
      <c r="B3000" s="210"/>
      <c r="C3000" s="48"/>
      <c r="D3000" s="179"/>
      <c r="E3000" s="22"/>
      <c r="F3000" s="179"/>
      <c r="G3000" s="26"/>
      <c r="H3000" s="27"/>
    </row>
    <row r="3001" spans="1:8" ht="11.25" customHeight="1" x14ac:dyDescent="0.2">
      <c r="A3001" s="313"/>
      <c r="B3001" s="210"/>
      <c r="C3001" s="48"/>
      <c r="D3001" s="179"/>
      <c r="E3001" s="22"/>
      <c r="F3001" s="179"/>
      <c r="G3001" s="26"/>
      <c r="H3001" s="27"/>
    </row>
    <row r="3002" spans="1:8" ht="11.25" customHeight="1" x14ac:dyDescent="0.2">
      <c r="A3002" s="314"/>
      <c r="B3002" s="211"/>
      <c r="C3002" s="48"/>
      <c r="D3002" s="180"/>
      <c r="E3002" s="22"/>
      <c r="F3002" s="180"/>
      <c r="G3002" s="26"/>
      <c r="H3002" s="27"/>
    </row>
    <row r="3003" spans="1:8" ht="11.25" customHeight="1" x14ac:dyDescent="0.2">
      <c r="A3003" s="312">
        <v>4</v>
      </c>
      <c r="B3003" s="215" t="s">
        <v>741</v>
      </c>
      <c r="C3003" s="53" t="s">
        <v>1479</v>
      </c>
      <c r="D3003" s="186" t="s">
        <v>31</v>
      </c>
      <c r="E3003" s="22" t="s">
        <v>48</v>
      </c>
      <c r="F3003" s="186">
        <v>186</v>
      </c>
      <c r="G3003" s="26">
        <v>0.36965443864053743</v>
      </c>
      <c r="H3003" s="27">
        <f t="shared" ref="H3003" si="743">F3003*G3003</f>
        <v>68.755725587139963</v>
      </c>
    </row>
    <row r="3004" spans="1:8" ht="11.25" customHeight="1" x14ac:dyDescent="0.2">
      <c r="A3004" s="313"/>
      <c r="B3004" s="215"/>
      <c r="C3004" s="54"/>
      <c r="D3004" s="186"/>
      <c r="E3004" s="22"/>
      <c r="F3004" s="186"/>
      <c r="G3004" s="26"/>
      <c r="H3004" s="27"/>
    </row>
    <row r="3005" spans="1:8" ht="11.25" customHeight="1" x14ac:dyDescent="0.2">
      <c r="A3005" s="313"/>
      <c r="B3005" s="215"/>
      <c r="C3005" s="54"/>
      <c r="D3005" s="186"/>
      <c r="E3005" s="22"/>
      <c r="F3005" s="186"/>
      <c r="G3005" s="26"/>
      <c r="H3005" s="27"/>
    </row>
    <row r="3006" spans="1:8" ht="11.25" customHeight="1" x14ac:dyDescent="0.2">
      <c r="A3006" s="314"/>
      <c r="B3006" s="215"/>
      <c r="C3006" s="55"/>
      <c r="D3006" s="186"/>
      <c r="E3006" s="22"/>
      <c r="F3006" s="186"/>
      <c r="G3006" s="26"/>
      <c r="H3006" s="27"/>
    </row>
    <row r="3007" spans="1:8" ht="11.25" customHeight="1" x14ac:dyDescent="0.2">
      <c r="A3007" s="312">
        <v>5</v>
      </c>
      <c r="B3007" s="215" t="s">
        <v>742</v>
      </c>
      <c r="C3007" s="53" t="s">
        <v>1480</v>
      </c>
      <c r="D3007" s="186" t="s">
        <v>31</v>
      </c>
      <c r="E3007" s="22" t="s">
        <v>48</v>
      </c>
      <c r="F3007" s="136">
        <v>52</v>
      </c>
      <c r="G3007" s="26">
        <v>0.4862509895084885</v>
      </c>
      <c r="H3007" s="27">
        <f t="shared" ref="H3007" si="744">F3007*G3007</f>
        <v>25.285051454441401</v>
      </c>
    </row>
    <row r="3008" spans="1:8" ht="11.25" customHeight="1" x14ac:dyDescent="0.2">
      <c r="A3008" s="313"/>
      <c r="B3008" s="215"/>
      <c r="C3008" s="54"/>
      <c r="D3008" s="186"/>
      <c r="E3008" s="22"/>
      <c r="F3008" s="136"/>
      <c r="G3008" s="26"/>
      <c r="H3008" s="27"/>
    </row>
    <row r="3009" spans="1:8" ht="11.25" customHeight="1" x14ac:dyDescent="0.2">
      <c r="A3009" s="313"/>
      <c r="B3009" s="215"/>
      <c r="C3009" s="54"/>
      <c r="D3009" s="186"/>
      <c r="E3009" s="22"/>
      <c r="F3009" s="136"/>
      <c r="G3009" s="26"/>
      <c r="H3009" s="27"/>
    </row>
    <row r="3010" spans="1:8" ht="11.25" customHeight="1" x14ac:dyDescent="0.2">
      <c r="A3010" s="314"/>
      <c r="B3010" s="215"/>
      <c r="C3010" s="55"/>
      <c r="D3010" s="186"/>
      <c r="E3010" s="22"/>
      <c r="F3010" s="136"/>
      <c r="G3010" s="26"/>
      <c r="H3010" s="27"/>
    </row>
    <row r="3011" spans="1:8" ht="11.25" customHeight="1" x14ac:dyDescent="0.2">
      <c r="A3011" s="312">
        <v>6</v>
      </c>
      <c r="B3011" s="286" t="s">
        <v>68</v>
      </c>
      <c r="C3011" s="86" t="s">
        <v>1481</v>
      </c>
      <c r="D3011" s="315" t="s">
        <v>6</v>
      </c>
      <c r="E3011" s="22" t="s">
        <v>54</v>
      </c>
      <c r="F3011" s="283">
        <v>22.05</v>
      </c>
      <c r="G3011" s="26">
        <v>9.5625169413279263</v>
      </c>
      <c r="H3011" s="27">
        <f t="shared" ref="H3011" si="745">F3011*G3011</f>
        <v>210.85349855628078</v>
      </c>
    </row>
    <row r="3012" spans="1:8" ht="11.25" customHeight="1" x14ac:dyDescent="0.2">
      <c r="A3012" s="313"/>
      <c r="B3012" s="287"/>
      <c r="C3012" s="87"/>
      <c r="D3012" s="316"/>
      <c r="E3012" s="22"/>
      <c r="F3012" s="284"/>
      <c r="G3012" s="26"/>
      <c r="H3012" s="27"/>
    </row>
    <row r="3013" spans="1:8" ht="11.25" customHeight="1" x14ac:dyDescent="0.2">
      <c r="A3013" s="313"/>
      <c r="B3013" s="287"/>
      <c r="C3013" s="87"/>
      <c r="D3013" s="316"/>
      <c r="E3013" s="22"/>
      <c r="F3013" s="284"/>
      <c r="G3013" s="26"/>
      <c r="H3013" s="27"/>
    </row>
    <row r="3014" spans="1:8" ht="11.25" customHeight="1" x14ac:dyDescent="0.2">
      <c r="A3014" s="314"/>
      <c r="B3014" s="288"/>
      <c r="C3014" s="88"/>
      <c r="D3014" s="317"/>
      <c r="E3014" s="22"/>
      <c r="F3014" s="285"/>
      <c r="G3014" s="26"/>
      <c r="H3014" s="27"/>
    </row>
    <row r="3015" spans="1:8" ht="11.25" customHeight="1" x14ac:dyDescent="0.2">
      <c r="A3015" s="312">
        <v>7</v>
      </c>
      <c r="B3015" s="209" t="s">
        <v>21</v>
      </c>
      <c r="C3015" s="48" t="s">
        <v>102</v>
      </c>
      <c r="D3015" s="178" t="s">
        <v>6</v>
      </c>
      <c r="E3015" s="22" t="s">
        <v>54</v>
      </c>
      <c r="F3015" s="223">
        <v>81</v>
      </c>
      <c r="G3015" s="26">
        <v>7.0942747404064366E-2</v>
      </c>
      <c r="H3015" s="27">
        <f t="shared" ref="H3015" si="746">F3015*G3015</f>
        <v>5.7463625397292137</v>
      </c>
    </row>
    <row r="3016" spans="1:8" ht="11.25" customHeight="1" x14ac:dyDescent="0.2">
      <c r="A3016" s="313"/>
      <c r="B3016" s="210"/>
      <c r="C3016" s="48"/>
      <c r="D3016" s="179"/>
      <c r="E3016" s="22"/>
      <c r="F3016" s="224"/>
      <c r="G3016" s="26"/>
      <c r="H3016" s="27"/>
    </row>
    <row r="3017" spans="1:8" ht="11.25" customHeight="1" x14ac:dyDescent="0.2">
      <c r="A3017" s="313"/>
      <c r="B3017" s="210"/>
      <c r="C3017" s="48"/>
      <c r="D3017" s="179"/>
      <c r="E3017" s="22"/>
      <c r="F3017" s="224"/>
      <c r="G3017" s="26"/>
      <c r="H3017" s="27"/>
    </row>
    <row r="3018" spans="1:8" ht="11.25" customHeight="1" x14ac:dyDescent="0.2">
      <c r="A3018" s="314"/>
      <c r="B3018" s="211"/>
      <c r="C3018" s="48"/>
      <c r="D3018" s="180"/>
      <c r="E3018" s="22"/>
      <c r="F3018" s="225"/>
      <c r="G3018" s="26"/>
      <c r="H3018" s="27"/>
    </row>
    <row r="3019" spans="1:8" ht="11.25" customHeight="1" x14ac:dyDescent="0.2">
      <c r="A3019" s="312">
        <v>8</v>
      </c>
      <c r="B3019" s="336" t="s">
        <v>20</v>
      </c>
      <c r="C3019" s="48" t="s">
        <v>103</v>
      </c>
      <c r="D3019" s="178" t="s">
        <v>6</v>
      </c>
      <c r="E3019" s="22" t="s">
        <v>54</v>
      </c>
      <c r="F3019" s="223">
        <v>81</v>
      </c>
      <c r="G3019" s="26">
        <v>0.41195104760318157</v>
      </c>
      <c r="H3019" s="27">
        <f t="shared" ref="H3019" si="747">F3019*G3019</f>
        <v>33.368034855857708</v>
      </c>
    </row>
    <row r="3020" spans="1:8" ht="11.25" customHeight="1" x14ac:dyDescent="0.2">
      <c r="A3020" s="313"/>
      <c r="B3020" s="337"/>
      <c r="C3020" s="48"/>
      <c r="D3020" s="179"/>
      <c r="E3020" s="22"/>
      <c r="F3020" s="224"/>
      <c r="G3020" s="26"/>
      <c r="H3020" s="27"/>
    </row>
    <row r="3021" spans="1:8" ht="11.25" customHeight="1" x14ac:dyDescent="0.2">
      <c r="A3021" s="313"/>
      <c r="B3021" s="337"/>
      <c r="C3021" s="48"/>
      <c r="D3021" s="179"/>
      <c r="E3021" s="22"/>
      <c r="F3021" s="224"/>
      <c r="G3021" s="26"/>
      <c r="H3021" s="27"/>
    </row>
    <row r="3022" spans="1:8" ht="11.25" customHeight="1" x14ac:dyDescent="0.2">
      <c r="A3022" s="314"/>
      <c r="B3022" s="338"/>
      <c r="C3022" s="48"/>
      <c r="D3022" s="180"/>
      <c r="E3022" s="22"/>
      <c r="F3022" s="225"/>
      <c r="G3022" s="26"/>
      <c r="H3022" s="27"/>
    </row>
    <row r="3023" spans="1:8" ht="11.25" customHeight="1" x14ac:dyDescent="0.2">
      <c r="A3023" s="312">
        <v>9</v>
      </c>
      <c r="B3023" s="209" t="s">
        <v>22</v>
      </c>
      <c r="C3023" s="48" t="s">
        <v>104</v>
      </c>
      <c r="D3023" s="178" t="s">
        <v>6</v>
      </c>
      <c r="E3023" s="22" t="s">
        <v>54</v>
      </c>
      <c r="F3023" s="178">
        <v>4.1500000000000004</v>
      </c>
      <c r="G3023" s="26">
        <v>1.8129721848097577</v>
      </c>
      <c r="H3023" s="27">
        <f t="shared" ref="H3023" si="748">F3023*G3023</f>
        <v>7.5238345669604954</v>
      </c>
    </row>
    <row r="3024" spans="1:8" ht="11.25" customHeight="1" x14ac:dyDescent="0.2">
      <c r="A3024" s="313"/>
      <c r="B3024" s="210"/>
      <c r="C3024" s="48"/>
      <c r="D3024" s="179"/>
      <c r="E3024" s="22"/>
      <c r="F3024" s="179"/>
      <c r="G3024" s="26"/>
      <c r="H3024" s="27"/>
    </row>
    <row r="3025" spans="1:8" ht="11.25" customHeight="1" x14ac:dyDescent="0.2">
      <c r="A3025" s="313"/>
      <c r="B3025" s="210"/>
      <c r="C3025" s="48"/>
      <c r="D3025" s="179"/>
      <c r="E3025" s="22"/>
      <c r="F3025" s="179"/>
      <c r="G3025" s="26"/>
      <c r="H3025" s="27"/>
    </row>
    <row r="3026" spans="1:8" ht="11.25" customHeight="1" x14ac:dyDescent="0.2">
      <c r="A3026" s="314"/>
      <c r="B3026" s="319"/>
      <c r="C3026" s="48"/>
      <c r="D3026" s="180"/>
      <c r="E3026" s="22"/>
      <c r="F3026" s="180"/>
      <c r="G3026" s="26"/>
      <c r="H3026" s="27"/>
    </row>
    <row r="3027" spans="1:8" ht="11.25" customHeight="1" x14ac:dyDescent="0.2">
      <c r="A3027" s="312">
        <v>10</v>
      </c>
      <c r="B3027" s="245" t="s">
        <v>159</v>
      </c>
      <c r="C3027" s="48" t="s">
        <v>911</v>
      </c>
      <c r="D3027" s="254" t="s">
        <v>8</v>
      </c>
      <c r="E3027" s="22" t="s">
        <v>93</v>
      </c>
      <c r="F3027" s="19">
        <v>44.1</v>
      </c>
      <c r="G3027" s="26">
        <v>3.0934337530842018</v>
      </c>
      <c r="H3027" s="27">
        <f t="shared" ref="H3027" si="749">F3027*G3027</f>
        <v>136.42042851101331</v>
      </c>
    </row>
    <row r="3028" spans="1:8" ht="11.25" customHeight="1" x14ac:dyDescent="0.2">
      <c r="A3028" s="313"/>
      <c r="B3028" s="167"/>
      <c r="C3028" s="48"/>
      <c r="D3028" s="255"/>
      <c r="E3028" s="22"/>
      <c r="F3028" s="19"/>
      <c r="G3028" s="26"/>
      <c r="H3028" s="27"/>
    </row>
    <row r="3029" spans="1:8" ht="11.25" customHeight="1" x14ac:dyDescent="0.2">
      <c r="A3029" s="313"/>
      <c r="B3029" s="167"/>
      <c r="C3029" s="48"/>
      <c r="D3029" s="255"/>
      <c r="E3029" s="22"/>
      <c r="F3029" s="19"/>
      <c r="G3029" s="26"/>
      <c r="H3029" s="27"/>
    </row>
    <row r="3030" spans="1:8" ht="11.25" customHeight="1" x14ac:dyDescent="0.2">
      <c r="A3030" s="314"/>
      <c r="B3030" s="246"/>
      <c r="C3030" s="48"/>
      <c r="D3030" s="256"/>
      <c r="E3030" s="22"/>
      <c r="F3030" s="19"/>
      <c r="G3030" s="26"/>
      <c r="H3030" s="27"/>
    </row>
    <row r="3031" spans="1:8" ht="11.25" customHeight="1" x14ac:dyDescent="0.2">
      <c r="A3031" s="312">
        <v>11</v>
      </c>
      <c r="B3031" s="323" t="s">
        <v>743</v>
      </c>
      <c r="C3031" s="48" t="s">
        <v>1482</v>
      </c>
      <c r="D3031" s="326" t="s">
        <v>31</v>
      </c>
      <c r="E3031" s="22" t="s">
        <v>48</v>
      </c>
      <c r="F3031" s="329">
        <v>80</v>
      </c>
      <c r="G3031" s="26">
        <v>2.8176004171893818</v>
      </c>
      <c r="H3031" s="27">
        <f t="shared" ref="H3031" si="750">F3031*G3031</f>
        <v>225.40803337515055</v>
      </c>
    </row>
    <row r="3032" spans="1:8" ht="11.25" customHeight="1" x14ac:dyDescent="0.2">
      <c r="A3032" s="313"/>
      <c r="B3032" s="324"/>
      <c r="C3032" s="48"/>
      <c r="D3032" s="327"/>
      <c r="E3032" s="22"/>
      <c r="F3032" s="329"/>
      <c r="G3032" s="26"/>
      <c r="H3032" s="27"/>
    </row>
    <row r="3033" spans="1:8" ht="11.25" customHeight="1" x14ac:dyDescent="0.2">
      <c r="A3033" s="313"/>
      <c r="B3033" s="324"/>
      <c r="C3033" s="48"/>
      <c r="D3033" s="327"/>
      <c r="E3033" s="22"/>
      <c r="F3033" s="329"/>
      <c r="G3033" s="26"/>
      <c r="H3033" s="27"/>
    </row>
    <row r="3034" spans="1:8" ht="11.25" customHeight="1" x14ac:dyDescent="0.2">
      <c r="A3034" s="314"/>
      <c r="B3034" s="325"/>
      <c r="C3034" s="48"/>
      <c r="D3034" s="328"/>
      <c r="E3034" s="22"/>
      <c r="F3034" s="329"/>
      <c r="G3034" s="26"/>
      <c r="H3034" s="27"/>
    </row>
    <row r="3035" spans="1:8" ht="11.25" customHeight="1" x14ac:dyDescent="0.2">
      <c r="A3035" s="312">
        <v>12</v>
      </c>
      <c r="B3035" s="323" t="s">
        <v>744</v>
      </c>
      <c r="C3035" s="48" t="s">
        <v>1483</v>
      </c>
      <c r="D3035" s="326" t="s">
        <v>31</v>
      </c>
      <c r="E3035" s="22" t="s">
        <v>48</v>
      </c>
      <c r="F3035" s="329">
        <v>270</v>
      </c>
      <c r="G3035" s="26">
        <v>1.9369676303759327</v>
      </c>
      <c r="H3035" s="27">
        <f t="shared" ref="H3035" si="751">F3035*G3035</f>
        <v>522.98126020150187</v>
      </c>
    </row>
    <row r="3036" spans="1:8" ht="11.25" customHeight="1" x14ac:dyDescent="0.2">
      <c r="A3036" s="313"/>
      <c r="B3036" s="324"/>
      <c r="C3036" s="48"/>
      <c r="D3036" s="327"/>
      <c r="E3036" s="22"/>
      <c r="F3036" s="329"/>
      <c r="G3036" s="26"/>
      <c r="H3036" s="27"/>
    </row>
    <row r="3037" spans="1:8" ht="11.25" customHeight="1" x14ac:dyDescent="0.2">
      <c r="A3037" s="313"/>
      <c r="B3037" s="324"/>
      <c r="C3037" s="48"/>
      <c r="D3037" s="327"/>
      <c r="E3037" s="22"/>
      <c r="F3037" s="329"/>
      <c r="G3037" s="26"/>
      <c r="H3037" s="27"/>
    </row>
    <row r="3038" spans="1:8" ht="11.25" customHeight="1" x14ac:dyDescent="0.2">
      <c r="A3038" s="314"/>
      <c r="B3038" s="325"/>
      <c r="C3038" s="48"/>
      <c r="D3038" s="328"/>
      <c r="E3038" s="22"/>
      <c r="F3038" s="329"/>
      <c r="G3038" s="26"/>
      <c r="H3038" s="27"/>
    </row>
    <row r="3039" spans="1:8" ht="11.25" customHeight="1" x14ac:dyDescent="0.2">
      <c r="A3039" s="312">
        <v>13</v>
      </c>
      <c r="B3039" s="286" t="s">
        <v>745</v>
      </c>
      <c r="C3039" s="53" t="s">
        <v>1485</v>
      </c>
      <c r="D3039" s="315" t="s">
        <v>9</v>
      </c>
      <c r="E3039" s="22" t="s">
        <v>51</v>
      </c>
      <c r="F3039" s="283">
        <v>8</v>
      </c>
      <c r="G3039" s="26">
        <v>2.4256267358011749</v>
      </c>
      <c r="H3039" s="27">
        <f t="shared" ref="H3039" si="752">F3039*G3039</f>
        <v>19.4050138864094</v>
      </c>
    </row>
    <row r="3040" spans="1:8" ht="11.25" customHeight="1" x14ac:dyDescent="0.2">
      <c r="A3040" s="313"/>
      <c r="B3040" s="287"/>
      <c r="C3040" s="54"/>
      <c r="D3040" s="316"/>
      <c r="E3040" s="22"/>
      <c r="F3040" s="284"/>
      <c r="G3040" s="26"/>
      <c r="H3040" s="27"/>
    </row>
    <row r="3041" spans="1:8" ht="11.25" customHeight="1" x14ac:dyDescent="0.2">
      <c r="A3041" s="313"/>
      <c r="B3041" s="287"/>
      <c r="C3041" s="54"/>
      <c r="D3041" s="316"/>
      <c r="E3041" s="22"/>
      <c r="F3041" s="284"/>
      <c r="G3041" s="26"/>
      <c r="H3041" s="27"/>
    </row>
    <row r="3042" spans="1:8" ht="11.25" customHeight="1" x14ac:dyDescent="0.2">
      <c r="A3042" s="314"/>
      <c r="B3042" s="288"/>
      <c r="C3042" s="55"/>
      <c r="D3042" s="317"/>
      <c r="E3042" s="22"/>
      <c r="F3042" s="285"/>
      <c r="G3042" s="26"/>
      <c r="H3042" s="27"/>
    </row>
    <row r="3043" spans="1:8" ht="11.25" customHeight="1" x14ac:dyDescent="0.2">
      <c r="A3043" s="312">
        <v>14</v>
      </c>
      <c r="B3043" s="292" t="s">
        <v>746</v>
      </c>
      <c r="C3043" s="53" t="s">
        <v>1484</v>
      </c>
      <c r="D3043" s="320" t="s">
        <v>9</v>
      </c>
      <c r="E3043" s="22" t="s">
        <v>51</v>
      </c>
      <c r="F3043" s="19">
        <v>95</v>
      </c>
      <c r="G3043" s="26">
        <v>2.6934294081199073</v>
      </c>
      <c r="H3043" s="27">
        <f t="shared" ref="H3043" si="753">F3043*G3043</f>
        <v>255.87579377139119</v>
      </c>
    </row>
    <row r="3044" spans="1:8" ht="11.25" customHeight="1" x14ac:dyDescent="0.2">
      <c r="A3044" s="313"/>
      <c r="B3044" s="210"/>
      <c r="C3044" s="54"/>
      <c r="D3044" s="321"/>
      <c r="E3044" s="22"/>
      <c r="F3044" s="19"/>
      <c r="G3044" s="26"/>
      <c r="H3044" s="27"/>
    </row>
    <row r="3045" spans="1:8" ht="11.25" customHeight="1" x14ac:dyDescent="0.2">
      <c r="A3045" s="313"/>
      <c r="B3045" s="210"/>
      <c r="C3045" s="54"/>
      <c r="D3045" s="321"/>
      <c r="E3045" s="22"/>
      <c r="F3045" s="19"/>
      <c r="G3045" s="26"/>
      <c r="H3045" s="27"/>
    </row>
    <row r="3046" spans="1:8" ht="11.25" customHeight="1" x14ac:dyDescent="0.2">
      <c r="A3046" s="314"/>
      <c r="B3046" s="211"/>
      <c r="C3046" s="55"/>
      <c r="D3046" s="322"/>
      <c r="E3046" s="22"/>
      <c r="F3046" s="19"/>
      <c r="G3046" s="26"/>
      <c r="H3046" s="27"/>
    </row>
    <row r="3047" spans="1:8" ht="11.25" customHeight="1" x14ac:dyDescent="0.2">
      <c r="A3047" s="312">
        <v>15</v>
      </c>
      <c r="B3047" s="209" t="s">
        <v>747</v>
      </c>
      <c r="C3047" s="77" t="s">
        <v>1486</v>
      </c>
      <c r="D3047" s="180" t="s">
        <v>31</v>
      </c>
      <c r="E3047" s="22" t="s">
        <v>48</v>
      </c>
      <c r="F3047" s="180">
        <v>186</v>
      </c>
      <c r="G3047" s="26">
        <v>0.17862734012443196</v>
      </c>
      <c r="H3047" s="27">
        <f t="shared" ref="H3047" si="754">F3047*G3047</f>
        <v>33.224685263144345</v>
      </c>
    </row>
    <row r="3048" spans="1:8" ht="11.25" customHeight="1" x14ac:dyDescent="0.2">
      <c r="A3048" s="313"/>
      <c r="B3048" s="210"/>
      <c r="C3048" s="78"/>
      <c r="D3048" s="136"/>
      <c r="E3048" s="22"/>
      <c r="F3048" s="136"/>
      <c r="G3048" s="26"/>
      <c r="H3048" s="27"/>
    </row>
    <row r="3049" spans="1:8" ht="11.25" customHeight="1" x14ac:dyDescent="0.2">
      <c r="A3049" s="313"/>
      <c r="B3049" s="210"/>
      <c r="C3049" s="78"/>
      <c r="D3049" s="136"/>
      <c r="E3049" s="22"/>
      <c r="F3049" s="136"/>
      <c r="G3049" s="26"/>
      <c r="H3049" s="27"/>
    </row>
    <row r="3050" spans="1:8" ht="11.25" customHeight="1" x14ac:dyDescent="0.2">
      <c r="A3050" s="314"/>
      <c r="B3050" s="211"/>
      <c r="C3050" s="79"/>
      <c r="D3050" s="136"/>
      <c r="E3050" s="22"/>
      <c r="F3050" s="136"/>
      <c r="G3050" s="26"/>
      <c r="H3050" s="27"/>
    </row>
    <row r="3051" spans="1:8" ht="11.25" customHeight="1" x14ac:dyDescent="0.2">
      <c r="A3051" s="312">
        <v>16</v>
      </c>
      <c r="B3051" s="209" t="s">
        <v>1487</v>
      </c>
      <c r="C3051" s="77" t="s">
        <v>1488</v>
      </c>
      <c r="D3051" s="180" t="s">
        <v>31</v>
      </c>
      <c r="E3051" s="22" t="s">
        <v>48</v>
      </c>
      <c r="F3051" s="136">
        <v>52</v>
      </c>
      <c r="G3051" s="26">
        <v>0.29771223354072002</v>
      </c>
      <c r="H3051" s="27">
        <f t="shared" ref="H3051" si="755">F3051*G3051</f>
        <v>15.481036144117441</v>
      </c>
    </row>
    <row r="3052" spans="1:8" ht="11.25" customHeight="1" x14ac:dyDescent="0.2">
      <c r="A3052" s="313"/>
      <c r="B3052" s="210"/>
      <c r="C3052" s="78"/>
      <c r="D3052" s="136"/>
      <c r="E3052" s="22"/>
      <c r="F3052" s="136"/>
      <c r="G3052" s="26"/>
      <c r="H3052" s="27"/>
    </row>
    <row r="3053" spans="1:8" ht="11.25" customHeight="1" x14ac:dyDescent="0.2">
      <c r="A3053" s="313"/>
      <c r="B3053" s="210"/>
      <c r="C3053" s="78"/>
      <c r="D3053" s="136"/>
      <c r="E3053" s="22"/>
      <c r="F3053" s="136"/>
      <c r="G3053" s="26"/>
      <c r="H3053" s="27"/>
    </row>
    <row r="3054" spans="1:8" ht="11.25" customHeight="1" x14ac:dyDescent="0.2">
      <c r="A3054" s="314"/>
      <c r="B3054" s="211"/>
      <c r="C3054" s="79"/>
      <c r="D3054" s="136"/>
      <c r="E3054" s="22"/>
      <c r="F3054" s="136"/>
      <c r="G3054" s="26"/>
      <c r="H3054" s="27"/>
    </row>
    <row r="3055" spans="1:8" ht="11.25" customHeight="1" x14ac:dyDescent="0.2">
      <c r="A3055" s="312">
        <v>17</v>
      </c>
      <c r="B3055" s="286" t="s">
        <v>748</v>
      </c>
      <c r="C3055" s="335" t="s">
        <v>1489</v>
      </c>
      <c r="D3055" s="180" t="s">
        <v>31</v>
      </c>
      <c r="E3055" s="22" t="s">
        <v>48</v>
      </c>
      <c r="F3055" s="283">
        <v>4</v>
      </c>
      <c r="G3055" s="26">
        <v>0.84847986559105171</v>
      </c>
      <c r="H3055" s="27">
        <f t="shared" ref="H3055" si="756">F3055*G3055</f>
        <v>3.3939194623642068</v>
      </c>
    </row>
    <row r="3056" spans="1:8" ht="11.25" customHeight="1" x14ac:dyDescent="0.2">
      <c r="A3056" s="313"/>
      <c r="B3056" s="287"/>
      <c r="C3056" s="335"/>
      <c r="D3056" s="136"/>
      <c r="E3056" s="22"/>
      <c r="F3056" s="284"/>
      <c r="G3056" s="26"/>
      <c r="H3056" s="27"/>
    </row>
    <row r="3057" spans="1:8" ht="11.25" customHeight="1" x14ac:dyDescent="0.2">
      <c r="A3057" s="313"/>
      <c r="B3057" s="287"/>
      <c r="C3057" s="335"/>
      <c r="D3057" s="136"/>
      <c r="E3057" s="22"/>
      <c r="F3057" s="284"/>
      <c r="G3057" s="26"/>
      <c r="H3057" s="27"/>
    </row>
    <row r="3058" spans="1:8" ht="11.25" customHeight="1" x14ac:dyDescent="0.2">
      <c r="A3058" s="314"/>
      <c r="B3058" s="288"/>
      <c r="C3058" s="335"/>
      <c r="D3058" s="136"/>
      <c r="E3058" s="22"/>
      <c r="F3058" s="285"/>
      <c r="G3058" s="26"/>
      <c r="H3058" s="27"/>
    </row>
    <row r="3059" spans="1:8" ht="11.25" customHeight="1" x14ac:dyDescent="0.2">
      <c r="A3059" s="312">
        <v>18</v>
      </c>
      <c r="B3059" s="209" t="s">
        <v>749</v>
      </c>
      <c r="C3059" s="48" t="s">
        <v>1490</v>
      </c>
      <c r="D3059" s="178" t="s">
        <v>6</v>
      </c>
      <c r="E3059" s="22" t="s">
        <v>54</v>
      </c>
      <c r="F3059" s="178">
        <v>3.8</v>
      </c>
      <c r="G3059" s="26">
        <v>6.2583025596635764</v>
      </c>
      <c r="H3059" s="27">
        <f t="shared" ref="H3059" si="757">F3059*G3059</f>
        <v>23.78154972672159</v>
      </c>
    </row>
    <row r="3060" spans="1:8" ht="11.25" customHeight="1" x14ac:dyDescent="0.2">
      <c r="A3060" s="313"/>
      <c r="B3060" s="210"/>
      <c r="C3060" s="48"/>
      <c r="D3060" s="179"/>
      <c r="E3060" s="22"/>
      <c r="F3060" s="179"/>
      <c r="G3060" s="26"/>
      <c r="H3060" s="27"/>
    </row>
    <row r="3061" spans="1:8" ht="11.25" customHeight="1" x14ac:dyDescent="0.2">
      <c r="A3061" s="313"/>
      <c r="B3061" s="210"/>
      <c r="C3061" s="48"/>
      <c r="D3061" s="179"/>
      <c r="E3061" s="22"/>
      <c r="F3061" s="179"/>
      <c r="G3061" s="26"/>
      <c r="H3061" s="27"/>
    </row>
    <row r="3062" spans="1:8" ht="11.25" customHeight="1" x14ac:dyDescent="0.2">
      <c r="A3062" s="314"/>
      <c r="B3062" s="211"/>
      <c r="C3062" s="48"/>
      <c r="D3062" s="180"/>
      <c r="E3062" s="22"/>
      <c r="F3062" s="180"/>
      <c r="G3062" s="26"/>
      <c r="H3062" s="27"/>
    </row>
    <row r="3063" spans="1:8" ht="11.25" customHeight="1" x14ac:dyDescent="0.2">
      <c r="A3063" s="312">
        <v>19</v>
      </c>
      <c r="B3063" s="209" t="s">
        <v>750</v>
      </c>
      <c r="C3063" s="53" t="s">
        <v>1491</v>
      </c>
      <c r="D3063" s="178" t="s">
        <v>6</v>
      </c>
      <c r="E3063" s="22" t="s">
        <v>54</v>
      </c>
      <c r="F3063" s="180">
        <v>1.44</v>
      </c>
      <c r="G3063" s="26">
        <v>60.546115244515413</v>
      </c>
      <c r="H3063" s="27">
        <f t="shared" ref="H3063" si="758">F3063*G3063</f>
        <v>87.186405952102191</v>
      </c>
    </row>
    <row r="3064" spans="1:8" ht="11.25" customHeight="1" x14ac:dyDescent="0.2">
      <c r="A3064" s="313"/>
      <c r="B3064" s="210"/>
      <c r="C3064" s="54"/>
      <c r="D3064" s="179"/>
      <c r="E3064" s="22"/>
      <c r="F3064" s="136"/>
      <c r="G3064" s="26"/>
      <c r="H3064" s="27"/>
    </row>
    <row r="3065" spans="1:8" ht="11.25" customHeight="1" x14ac:dyDescent="0.2">
      <c r="A3065" s="313"/>
      <c r="B3065" s="210"/>
      <c r="C3065" s="54"/>
      <c r="D3065" s="179"/>
      <c r="E3065" s="22"/>
      <c r="F3065" s="136"/>
      <c r="G3065" s="26"/>
      <c r="H3065" s="27"/>
    </row>
    <row r="3066" spans="1:8" ht="11.25" customHeight="1" x14ac:dyDescent="0.2">
      <c r="A3066" s="314"/>
      <c r="B3066" s="211"/>
      <c r="C3066" s="55"/>
      <c r="D3066" s="180"/>
      <c r="E3066" s="22"/>
      <c r="F3066" s="136"/>
      <c r="G3066" s="26"/>
      <c r="H3066" s="27"/>
    </row>
    <row r="3067" spans="1:8" ht="11.25" customHeight="1" x14ac:dyDescent="0.2">
      <c r="A3067" s="312">
        <v>20</v>
      </c>
      <c r="B3067" s="209" t="s">
        <v>22</v>
      </c>
      <c r="C3067" s="48" t="s">
        <v>104</v>
      </c>
      <c r="D3067" s="178" t="s">
        <v>6</v>
      </c>
      <c r="E3067" s="22" t="s">
        <v>54</v>
      </c>
      <c r="F3067" s="178">
        <v>2.36</v>
      </c>
      <c r="G3067" s="26">
        <v>1.8129721848097577</v>
      </c>
      <c r="H3067" s="27">
        <f t="shared" ref="H3067" si="759">F3067*G3067</f>
        <v>4.2786143561510279</v>
      </c>
    </row>
    <row r="3068" spans="1:8" ht="11.25" customHeight="1" x14ac:dyDescent="0.2">
      <c r="A3068" s="313"/>
      <c r="B3068" s="210"/>
      <c r="C3068" s="48"/>
      <c r="D3068" s="179"/>
      <c r="E3068" s="22"/>
      <c r="F3068" s="179"/>
      <c r="G3068" s="26"/>
      <c r="H3068" s="27"/>
    </row>
    <row r="3069" spans="1:8" ht="11.25" customHeight="1" x14ac:dyDescent="0.2">
      <c r="A3069" s="313"/>
      <c r="B3069" s="210"/>
      <c r="C3069" s="48"/>
      <c r="D3069" s="179"/>
      <c r="E3069" s="22"/>
      <c r="F3069" s="179"/>
      <c r="G3069" s="26"/>
      <c r="H3069" s="27"/>
    </row>
    <row r="3070" spans="1:8" ht="11.25" customHeight="1" x14ac:dyDescent="0.2">
      <c r="A3070" s="314"/>
      <c r="B3070" s="319"/>
      <c r="C3070" s="48"/>
      <c r="D3070" s="180"/>
      <c r="E3070" s="22"/>
      <c r="F3070" s="180"/>
      <c r="G3070" s="26"/>
      <c r="H3070" s="27"/>
    </row>
    <row r="3071" spans="1:8" ht="11.25" customHeight="1" x14ac:dyDescent="0.2">
      <c r="A3071" s="312">
        <v>21</v>
      </c>
      <c r="B3071" s="257" t="s">
        <v>751</v>
      </c>
      <c r="C3071" s="48" t="s">
        <v>1492</v>
      </c>
      <c r="D3071" s="251" t="s">
        <v>8</v>
      </c>
      <c r="E3071" s="22" t="s">
        <v>93</v>
      </c>
      <c r="F3071" s="334">
        <v>2.88</v>
      </c>
      <c r="G3071" s="26">
        <v>3.6741010008880388</v>
      </c>
      <c r="H3071" s="27">
        <f t="shared" ref="H3071" si="760">F3071*G3071</f>
        <v>10.581410882557551</v>
      </c>
    </row>
    <row r="3072" spans="1:8" ht="11.25" customHeight="1" x14ac:dyDescent="0.2">
      <c r="A3072" s="313"/>
      <c r="B3072" s="196"/>
      <c r="C3072" s="48"/>
      <c r="D3072" s="252"/>
      <c r="E3072" s="22"/>
      <c r="F3072" s="334"/>
      <c r="G3072" s="26"/>
      <c r="H3072" s="27"/>
    </row>
    <row r="3073" spans="1:8" ht="11.25" customHeight="1" x14ac:dyDescent="0.2">
      <c r="A3073" s="313"/>
      <c r="B3073" s="196"/>
      <c r="C3073" s="48"/>
      <c r="D3073" s="252"/>
      <c r="E3073" s="22"/>
      <c r="F3073" s="334"/>
      <c r="G3073" s="26"/>
      <c r="H3073" s="27"/>
    </row>
    <row r="3074" spans="1:8" ht="11.25" customHeight="1" x14ac:dyDescent="0.2">
      <c r="A3074" s="314"/>
      <c r="B3074" s="258"/>
      <c r="C3074" s="48"/>
      <c r="D3074" s="253"/>
      <c r="E3074" s="22"/>
      <c r="F3074" s="334"/>
      <c r="G3074" s="26"/>
      <c r="H3074" s="27"/>
    </row>
    <row r="3075" spans="1:8" ht="11.25" customHeight="1" x14ac:dyDescent="0.2">
      <c r="A3075" s="312">
        <v>22</v>
      </c>
      <c r="B3075" s="215" t="s">
        <v>1493</v>
      </c>
      <c r="C3075" s="77" t="s">
        <v>1494</v>
      </c>
      <c r="D3075" s="186" t="s">
        <v>9</v>
      </c>
      <c r="E3075" s="22" t="s">
        <v>51</v>
      </c>
      <c r="F3075" s="186">
        <v>9</v>
      </c>
      <c r="G3075" s="26">
        <v>65.738726663470587</v>
      </c>
      <c r="H3075" s="27">
        <f t="shared" ref="H3075" si="761">F3075*G3075</f>
        <v>591.64853997123532</v>
      </c>
    </row>
    <row r="3076" spans="1:8" ht="11.25" customHeight="1" x14ac:dyDescent="0.2">
      <c r="A3076" s="313"/>
      <c r="B3076" s="215"/>
      <c r="C3076" s="78"/>
      <c r="D3076" s="186"/>
      <c r="E3076" s="22"/>
      <c r="F3076" s="186"/>
      <c r="G3076" s="26"/>
      <c r="H3076" s="27"/>
    </row>
    <row r="3077" spans="1:8" ht="11.25" customHeight="1" x14ac:dyDescent="0.2">
      <c r="A3077" s="313"/>
      <c r="B3077" s="215"/>
      <c r="C3077" s="78"/>
      <c r="D3077" s="186"/>
      <c r="E3077" s="22"/>
      <c r="F3077" s="186"/>
      <c r="G3077" s="26"/>
      <c r="H3077" s="27"/>
    </row>
    <row r="3078" spans="1:8" ht="11.25" customHeight="1" x14ac:dyDescent="0.2">
      <c r="A3078" s="314"/>
      <c r="B3078" s="215"/>
      <c r="C3078" s="79"/>
      <c r="D3078" s="186"/>
      <c r="E3078" s="22"/>
      <c r="F3078" s="186"/>
      <c r="G3078" s="26"/>
      <c r="H3078" s="27"/>
    </row>
    <row r="3079" spans="1:8" ht="11.25" customHeight="1" x14ac:dyDescent="0.2">
      <c r="A3079" s="312">
        <v>23</v>
      </c>
      <c r="B3079" s="215" t="s">
        <v>18</v>
      </c>
      <c r="C3079" s="102" t="s">
        <v>118</v>
      </c>
      <c r="D3079" s="186" t="s">
        <v>8</v>
      </c>
      <c r="E3079" s="22" t="s">
        <v>93</v>
      </c>
      <c r="F3079" s="157">
        <v>2.3E-2</v>
      </c>
      <c r="G3079" s="26">
        <v>450.91494892077452</v>
      </c>
      <c r="H3079" s="27">
        <f t="shared" ref="H3079" si="762">F3079*G3079</f>
        <v>10.371043825177814</v>
      </c>
    </row>
    <row r="3080" spans="1:8" ht="11.25" customHeight="1" x14ac:dyDescent="0.2">
      <c r="A3080" s="313"/>
      <c r="B3080" s="215"/>
      <c r="C3080" s="82"/>
      <c r="D3080" s="186"/>
      <c r="E3080" s="22"/>
      <c r="F3080" s="157"/>
      <c r="G3080" s="26"/>
      <c r="H3080" s="27"/>
    </row>
    <row r="3081" spans="1:8" ht="11.25" customHeight="1" x14ac:dyDescent="0.2">
      <c r="A3081" s="313"/>
      <c r="B3081" s="215"/>
      <c r="C3081" s="82"/>
      <c r="D3081" s="186"/>
      <c r="E3081" s="22"/>
      <c r="F3081" s="157"/>
      <c r="G3081" s="26"/>
      <c r="H3081" s="27"/>
    </row>
    <row r="3082" spans="1:8" ht="11.25" customHeight="1" x14ac:dyDescent="0.2">
      <c r="A3082" s="314"/>
      <c r="B3082" s="215"/>
      <c r="C3082" s="83"/>
      <c r="D3082" s="186"/>
      <c r="E3082" s="22"/>
      <c r="F3082" s="157"/>
      <c r="G3082" s="26"/>
      <c r="H3082" s="27"/>
    </row>
    <row r="3083" spans="1:8" ht="11.25" customHeight="1" x14ac:dyDescent="0.2">
      <c r="A3083" s="312">
        <v>24</v>
      </c>
      <c r="B3083" s="215" t="s">
        <v>752</v>
      </c>
      <c r="C3083" s="102" t="s">
        <v>1495</v>
      </c>
      <c r="D3083" s="186" t="s">
        <v>9</v>
      </c>
      <c r="E3083" s="22" t="s">
        <v>51</v>
      </c>
      <c r="F3083" s="186">
        <v>11</v>
      </c>
      <c r="G3083" s="26">
        <v>3.7020119433320469</v>
      </c>
      <c r="H3083" s="27">
        <f t="shared" ref="H3083" si="763">F3083*G3083</f>
        <v>40.722131376652513</v>
      </c>
    </row>
    <row r="3084" spans="1:8" ht="11.25" customHeight="1" x14ac:dyDescent="0.2">
      <c r="A3084" s="313"/>
      <c r="B3084" s="215"/>
      <c r="C3084" s="82"/>
      <c r="D3084" s="186"/>
      <c r="E3084" s="22"/>
      <c r="F3084" s="186"/>
      <c r="G3084" s="26"/>
      <c r="H3084" s="27"/>
    </row>
    <row r="3085" spans="1:8" ht="11.25" customHeight="1" x14ac:dyDescent="0.2">
      <c r="A3085" s="313"/>
      <c r="B3085" s="215"/>
      <c r="C3085" s="82"/>
      <c r="D3085" s="186"/>
      <c r="E3085" s="22"/>
      <c r="F3085" s="186"/>
      <c r="G3085" s="26"/>
      <c r="H3085" s="27"/>
    </row>
    <row r="3086" spans="1:8" ht="11.25" customHeight="1" x14ac:dyDescent="0.2">
      <c r="A3086" s="314"/>
      <c r="B3086" s="215"/>
      <c r="C3086" s="83"/>
      <c r="D3086" s="186"/>
      <c r="E3086" s="22"/>
      <c r="F3086" s="186"/>
      <c r="G3086" s="26"/>
      <c r="H3086" s="27"/>
    </row>
    <row r="3087" spans="1:8" ht="11.25" customHeight="1" x14ac:dyDescent="0.2">
      <c r="A3087" s="312">
        <v>25</v>
      </c>
      <c r="B3087" s="286" t="s">
        <v>753</v>
      </c>
      <c r="C3087" s="77" t="s">
        <v>1496</v>
      </c>
      <c r="D3087" s="136" t="s">
        <v>35</v>
      </c>
      <c r="E3087" s="22" t="s">
        <v>55</v>
      </c>
      <c r="F3087" s="283">
        <v>5.71</v>
      </c>
      <c r="G3087" s="26">
        <v>1.1188104241562025</v>
      </c>
      <c r="H3087" s="27">
        <f t="shared" ref="H3087" si="764">F3087*G3087</f>
        <v>6.3884075219319163</v>
      </c>
    </row>
    <row r="3088" spans="1:8" ht="11.25" customHeight="1" x14ac:dyDescent="0.2">
      <c r="A3088" s="313"/>
      <c r="B3088" s="287"/>
      <c r="C3088" s="78"/>
      <c r="D3088" s="136"/>
      <c r="E3088" s="22"/>
      <c r="F3088" s="284"/>
      <c r="G3088" s="26"/>
      <c r="H3088" s="27"/>
    </row>
    <row r="3089" spans="1:8" ht="11.25" customHeight="1" x14ac:dyDescent="0.2">
      <c r="A3089" s="313"/>
      <c r="B3089" s="287"/>
      <c r="C3089" s="78"/>
      <c r="D3089" s="136"/>
      <c r="E3089" s="22"/>
      <c r="F3089" s="284"/>
      <c r="G3089" s="26"/>
      <c r="H3089" s="27"/>
    </row>
    <row r="3090" spans="1:8" ht="11.25" customHeight="1" x14ac:dyDescent="0.2">
      <c r="A3090" s="314"/>
      <c r="B3090" s="288"/>
      <c r="C3090" s="79"/>
      <c r="D3090" s="136"/>
      <c r="E3090" s="22"/>
      <c r="F3090" s="285"/>
      <c r="G3090" s="26"/>
      <c r="H3090" s="27"/>
    </row>
    <row r="3091" spans="1:8" ht="11.25" customHeight="1" x14ac:dyDescent="0.2">
      <c r="A3091" s="312">
        <v>26</v>
      </c>
      <c r="B3091" s="209" t="s">
        <v>754</v>
      </c>
      <c r="C3091" s="77" t="s">
        <v>1497</v>
      </c>
      <c r="D3091" s="180" t="s">
        <v>9</v>
      </c>
      <c r="E3091" s="22" t="s">
        <v>51</v>
      </c>
      <c r="F3091" s="180">
        <v>9</v>
      </c>
      <c r="G3091" s="26">
        <v>2.9771223354072003</v>
      </c>
      <c r="H3091" s="27">
        <f t="shared" ref="H3091" si="765">F3091*G3091</f>
        <v>26.794101018664804</v>
      </c>
    </row>
    <row r="3092" spans="1:8" ht="11.25" customHeight="1" x14ac:dyDescent="0.2">
      <c r="A3092" s="313"/>
      <c r="B3092" s="210"/>
      <c r="C3092" s="78"/>
      <c r="D3092" s="136"/>
      <c r="E3092" s="22"/>
      <c r="F3092" s="136"/>
      <c r="G3092" s="26"/>
      <c r="H3092" s="27"/>
    </row>
    <row r="3093" spans="1:8" ht="11.25" customHeight="1" x14ac:dyDescent="0.2">
      <c r="A3093" s="313"/>
      <c r="B3093" s="210"/>
      <c r="C3093" s="78"/>
      <c r="D3093" s="136"/>
      <c r="E3093" s="22"/>
      <c r="F3093" s="136"/>
      <c r="G3093" s="26"/>
      <c r="H3093" s="27"/>
    </row>
    <row r="3094" spans="1:8" ht="11.25" customHeight="1" x14ac:dyDescent="0.2">
      <c r="A3094" s="314"/>
      <c r="B3094" s="211"/>
      <c r="C3094" s="79"/>
      <c r="D3094" s="136"/>
      <c r="E3094" s="22"/>
      <c r="F3094" s="136"/>
      <c r="G3094" s="26"/>
      <c r="H3094" s="27"/>
    </row>
    <row r="3095" spans="1:8" ht="11.25" customHeight="1" x14ac:dyDescent="0.2">
      <c r="A3095" s="312">
        <v>27</v>
      </c>
      <c r="B3095" s="158" t="s">
        <v>755</v>
      </c>
      <c r="C3095" s="53" t="s">
        <v>1498</v>
      </c>
      <c r="D3095" s="136" t="s">
        <v>30</v>
      </c>
      <c r="E3095" s="22" t="s">
        <v>56</v>
      </c>
      <c r="F3095" s="136">
        <v>10</v>
      </c>
      <c r="G3095" s="26">
        <v>0.40828255707774341</v>
      </c>
      <c r="H3095" s="27">
        <f t="shared" ref="H3095" si="766">F3095*G3095</f>
        <v>4.0828255707774339</v>
      </c>
    </row>
    <row r="3096" spans="1:8" ht="11.25" customHeight="1" x14ac:dyDescent="0.2">
      <c r="A3096" s="313"/>
      <c r="B3096" s="158"/>
      <c r="C3096" s="54"/>
      <c r="D3096" s="136"/>
      <c r="E3096" s="22"/>
      <c r="F3096" s="136"/>
      <c r="G3096" s="26"/>
      <c r="H3096" s="27"/>
    </row>
    <row r="3097" spans="1:8" ht="11.25" customHeight="1" x14ac:dyDescent="0.2">
      <c r="A3097" s="313"/>
      <c r="B3097" s="158"/>
      <c r="C3097" s="54"/>
      <c r="D3097" s="136"/>
      <c r="E3097" s="22"/>
      <c r="F3097" s="136"/>
      <c r="G3097" s="26"/>
      <c r="H3097" s="27"/>
    </row>
    <row r="3098" spans="1:8" ht="11.25" customHeight="1" x14ac:dyDescent="0.2">
      <c r="A3098" s="314"/>
      <c r="B3098" s="158"/>
      <c r="C3098" s="55"/>
      <c r="D3098" s="136"/>
      <c r="E3098" s="22"/>
      <c r="F3098" s="136"/>
      <c r="G3098" s="26"/>
      <c r="H3098" s="27"/>
    </row>
    <row r="3099" spans="1:8" ht="11.25" customHeight="1" x14ac:dyDescent="0.2">
      <c r="A3099" s="312">
        <v>28</v>
      </c>
      <c r="B3099" s="272" t="s">
        <v>661</v>
      </c>
      <c r="C3099" s="72" t="s">
        <v>1382</v>
      </c>
      <c r="D3099" s="19" t="s">
        <v>9</v>
      </c>
      <c r="E3099" s="22" t="s">
        <v>51</v>
      </c>
      <c r="F3099" s="153">
        <v>1</v>
      </c>
      <c r="G3099" s="26">
        <v>7.9027321158970576</v>
      </c>
      <c r="H3099" s="27">
        <f t="shared" ref="H3099" si="767">F3099*G3099</f>
        <v>7.9027321158970576</v>
      </c>
    </row>
    <row r="3100" spans="1:8" ht="11.25" customHeight="1" x14ac:dyDescent="0.2">
      <c r="A3100" s="313"/>
      <c r="B3100" s="272"/>
      <c r="C3100" s="73"/>
      <c r="D3100" s="19"/>
      <c r="E3100" s="22"/>
      <c r="F3100" s="153"/>
      <c r="G3100" s="26"/>
      <c r="H3100" s="27"/>
    </row>
    <row r="3101" spans="1:8" ht="11.25" customHeight="1" x14ac:dyDescent="0.2">
      <c r="A3101" s="313"/>
      <c r="B3101" s="272"/>
      <c r="C3101" s="73"/>
      <c r="D3101" s="19"/>
      <c r="E3101" s="22"/>
      <c r="F3101" s="153"/>
      <c r="G3101" s="26"/>
      <c r="H3101" s="27"/>
    </row>
    <row r="3102" spans="1:8" ht="11.25" customHeight="1" x14ac:dyDescent="0.2">
      <c r="A3102" s="314"/>
      <c r="B3102" s="272"/>
      <c r="C3102" s="74"/>
      <c r="D3102" s="19"/>
      <c r="E3102" s="22"/>
      <c r="F3102" s="153"/>
      <c r="G3102" s="26"/>
      <c r="H3102" s="27"/>
    </row>
    <row r="3103" spans="1:8" ht="11.25" customHeight="1" x14ac:dyDescent="0.2">
      <c r="A3103" s="312">
        <v>29</v>
      </c>
      <c r="B3103" s="135" t="s">
        <v>756</v>
      </c>
      <c r="C3103" s="48" t="s">
        <v>1402</v>
      </c>
      <c r="D3103" s="178" t="s">
        <v>31</v>
      </c>
      <c r="E3103" s="22" t="s">
        <v>48</v>
      </c>
      <c r="F3103" s="136">
        <v>6</v>
      </c>
      <c r="G3103" s="26">
        <v>1.8674166470026288</v>
      </c>
      <c r="H3103" s="27">
        <f t="shared" ref="H3103" si="768">F3103*G3103</f>
        <v>11.204499882015773</v>
      </c>
    </row>
    <row r="3104" spans="1:8" ht="11.25" customHeight="1" x14ac:dyDescent="0.2">
      <c r="A3104" s="313"/>
      <c r="B3104" s="135"/>
      <c r="C3104" s="48"/>
      <c r="D3104" s="179"/>
      <c r="E3104" s="22"/>
      <c r="F3104" s="136"/>
      <c r="G3104" s="26"/>
      <c r="H3104" s="27"/>
    </row>
    <row r="3105" spans="1:8" ht="11.25" customHeight="1" x14ac:dyDescent="0.2">
      <c r="A3105" s="313"/>
      <c r="B3105" s="135"/>
      <c r="C3105" s="48"/>
      <c r="D3105" s="179"/>
      <c r="E3105" s="22"/>
      <c r="F3105" s="136"/>
      <c r="G3105" s="26"/>
      <c r="H3105" s="27"/>
    </row>
    <row r="3106" spans="1:8" ht="23.25" customHeight="1" x14ac:dyDescent="0.2">
      <c r="A3106" s="314"/>
      <c r="B3106" s="135"/>
      <c r="C3106" s="48"/>
      <c r="D3106" s="180"/>
      <c r="E3106" s="22"/>
      <c r="F3106" s="136"/>
      <c r="G3106" s="26"/>
      <c r="H3106" s="27"/>
    </row>
    <row r="3107" spans="1:8" ht="11.25" customHeight="1" x14ac:dyDescent="0.2">
      <c r="A3107" s="312">
        <v>30</v>
      </c>
      <c r="B3107" s="158" t="s">
        <v>757</v>
      </c>
      <c r="C3107" s="72" t="s">
        <v>1499</v>
      </c>
      <c r="D3107" s="333" t="s">
        <v>32</v>
      </c>
      <c r="E3107" s="22" t="s">
        <v>50</v>
      </c>
      <c r="F3107" s="153">
        <v>1</v>
      </c>
      <c r="G3107" s="26">
        <v>76.662576100776306</v>
      </c>
      <c r="H3107" s="27">
        <f t="shared" ref="H3107" si="769">F3107*G3107</f>
        <v>76.662576100776306</v>
      </c>
    </row>
    <row r="3108" spans="1:8" ht="11.25" customHeight="1" x14ac:dyDescent="0.2">
      <c r="A3108" s="313"/>
      <c r="B3108" s="158"/>
      <c r="C3108" s="73"/>
      <c r="D3108" s="333"/>
      <c r="E3108" s="22"/>
      <c r="F3108" s="153"/>
      <c r="G3108" s="26"/>
      <c r="H3108" s="27"/>
    </row>
    <row r="3109" spans="1:8" ht="11.25" customHeight="1" x14ac:dyDescent="0.2">
      <c r="A3109" s="313"/>
      <c r="B3109" s="158"/>
      <c r="C3109" s="73"/>
      <c r="D3109" s="333"/>
      <c r="E3109" s="22"/>
      <c r="F3109" s="153"/>
      <c r="G3109" s="26"/>
      <c r="H3109" s="27"/>
    </row>
    <row r="3110" spans="1:8" ht="11.25" customHeight="1" x14ac:dyDescent="0.2">
      <c r="A3110" s="314"/>
      <c r="B3110" s="158"/>
      <c r="C3110" s="74"/>
      <c r="D3110" s="333"/>
      <c r="E3110" s="22"/>
      <c r="F3110" s="153"/>
      <c r="G3110" s="26"/>
      <c r="H3110" s="27"/>
    </row>
    <row r="3111" spans="1:8" ht="11.25" customHeight="1" x14ac:dyDescent="0.2">
      <c r="A3111" s="312">
        <v>31</v>
      </c>
      <c r="B3111" s="272" t="s">
        <v>670</v>
      </c>
      <c r="C3111" s="72" t="s">
        <v>1391</v>
      </c>
      <c r="D3111" s="19" t="s">
        <v>9</v>
      </c>
      <c r="E3111" s="22" t="s">
        <v>51</v>
      </c>
      <c r="F3111" s="153">
        <v>2</v>
      </c>
      <c r="G3111" s="26">
        <v>7.9027321158970576</v>
      </c>
      <c r="H3111" s="27">
        <f t="shared" ref="H3111" si="770">F3111*G3111</f>
        <v>15.805464231794115</v>
      </c>
    </row>
    <row r="3112" spans="1:8" ht="11.25" customHeight="1" x14ac:dyDescent="0.2">
      <c r="A3112" s="313"/>
      <c r="B3112" s="272"/>
      <c r="C3112" s="73"/>
      <c r="D3112" s="19"/>
      <c r="E3112" s="22"/>
      <c r="F3112" s="153"/>
      <c r="G3112" s="26"/>
      <c r="H3112" s="27"/>
    </row>
    <row r="3113" spans="1:8" ht="11.25" customHeight="1" x14ac:dyDescent="0.2">
      <c r="A3113" s="313"/>
      <c r="B3113" s="272"/>
      <c r="C3113" s="73"/>
      <c r="D3113" s="19"/>
      <c r="E3113" s="22"/>
      <c r="F3113" s="153"/>
      <c r="G3113" s="26"/>
      <c r="H3113" s="27"/>
    </row>
    <row r="3114" spans="1:8" ht="15.75" customHeight="1" x14ac:dyDescent="0.2">
      <c r="A3114" s="314"/>
      <c r="B3114" s="272"/>
      <c r="C3114" s="74"/>
      <c r="D3114" s="19"/>
      <c r="E3114" s="22"/>
      <c r="F3114" s="153"/>
      <c r="G3114" s="26"/>
      <c r="H3114" s="27"/>
    </row>
    <row r="3115" spans="1:8" ht="11.25" customHeight="1" x14ac:dyDescent="0.2">
      <c r="A3115" s="312">
        <v>32</v>
      </c>
      <c r="B3115" s="272" t="s">
        <v>663</v>
      </c>
      <c r="C3115" s="72" t="s">
        <v>1384</v>
      </c>
      <c r="D3115" s="19" t="s">
        <v>9</v>
      </c>
      <c r="E3115" s="22" t="s">
        <v>51</v>
      </c>
      <c r="F3115" s="153">
        <v>1</v>
      </c>
      <c r="G3115" s="26">
        <v>5.5954623059564765</v>
      </c>
      <c r="H3115" s="27">
        <f t="shared" ref="H3115" si="771">F3115*G3115</f>
        <v>5.5954623059564765</v>
      </c>
    </row>
    <row r="3116" spans="1:8" ht="11.25" customHeight="1" x14ac:dyDescent="0.2">
      <c r="A3116" s="313"/>
      <c r="B3116" s="272"/>
      <c r="C3116" s="73"/>
      <c r="D3116" s="19"/>
      <c r="E3116" s="22"/>
      <c r="F3116" s="153"/>
      <c r="G3116" s="26"/>
      <c r="H3116" s="27"/>
    </row>
    <row r="3117" spans="1:8" ht="11.25" customHeight="1" x14ac:dyDescent="0.2">
      <c r="A3117" s="313"/>
      <c r="B3117" s="272"/>
      <c r="C3117" s="73"/>
      <c r="D3117" s="19"/>
      <c r="E3117" s="22"/>
      <c r="F3117" s="153"/>
      <c r="G3117" s="26"/>
      <c r="H3117" s="27"/>
    </row>
    <row r="3118" spans="1:8" ht="19.5" customHeight="1" x14ac:dyDescent="0.2">
      <c r="A3118" s="314"/>
      <c r="B3118" s="272"/>
      <c r="C3118" s="74"/>
      <c r="D3118" s="19"/>
      <c r="E3118" s="22"/>
      <c r="F3118" s="153"/>
      <c r="G3118" s="26"/>
      <c r="H3118" s="27"/>
    </row>
    <row r="3119" spans="1:8" ht="11.25" customHeight="1" x14ac:dyDescent="0.2">
      <c r="A3119" s="312">
        <v>33</v>
      </c>
      <c r="B3119" s="158" t="s">
        <v>758</v>
      </c>
      <c r="C3119" s="77" t="s">
        <v>1500</v>
      </c>
      <c r="D3119" s="19" t="s">
        <v>9</v>
      </c>
      <c r="E3119" s="22" t="s">
        <v>51</v>
      </c>
      <c r="F3119" s="153">
        <v>1</v>
      </c>
      <c r="G3119" s="26">
        <v>124.37311108714559</v>
      </c>
      <c r="H3119" s="27">
        <f t="shared" ref="H3119" si="772">F3119*G3119</f>
        <v>124.37311108714559</v>
      </c>
    </row>
    <row r="3120" spans="1:8" ht="11.25" customHeight="1" x14ac:dyDescent="0.2">
      <c r="A3120" s="313"/>
      <c r="B3120" s="158"/>
      <c r="C3120" s="78"/>
      <c r="D3120" s="19"/>
      <c r="E3120" s="22"/>
      <c r="F3120" s="153"/>
      <c r="G3120" s="26"/>
      <c r="H3120" s="27"/>
    </row>
    <row r="3121" spans="1:8" ht="11.25" customHeight="1" x14ac:dyDescent="0.2">
      <c r="A3121" s="313"/>
      <c r="B3121" s="158"/>
      <c r="C3121" s="78"/>
      <c r="D3121" s="19"/>
      <c r="E3121" s="22"/>
      <c r="F3121" s="153"/>
      <c r="G3121" s="26"/>
      <c r="H3121" s="27"/>
    </row>
    <row r="3122" spans="1:8" ht="11.25" customHeight="1" x14ac:dyDescent="0.2">
      <c r="A3122" s="314"/>
      <c r="B3122" s="158"/>
      <c r="C3122" s="79"/>
      <c r="D3122" s="19"/>
      <c r="E3122" s="22"/>
      <c r="F3122" s="153"/>
      <c r="G3122" s="26"/>
      <c r="H3122" s="27"/>
    </row>
    <row r="3123" spans="1:8" ht="11.25" customHeight="1" x14ac:dyDescent="0.2">
      <c r="A3123" s="312">
        <v>34</v>
      </c>
      <c r="B3123" s="286" t="s">
        <v>759</v>
      </c>
      <c r="C3123" s="77" t="s">
        <v>1501</v>
      </c>
      <c r="D3123" s="19" t="s">
        <v>9</v>
      </c>
      <c r="E3123" s="22" t="s">
        <v>51</v>
      </c>
      <c r="F3123" s="153">
        <v>1</v>
      </c>
      <c r="G3123" s="26">
        <v>77.186176988385853</v>
      </c>
      <c r="H3123" s="27">
        <f t="shared" ref="H3123" si="773">F3123*G3123</f>
        <v>77.186176988385853</v>
      </c>
    </row>
    <row r="3124" spans="1:8" ht="11.25" customHeight="1" x14ac:dyDescent="0.2">
      <c r="A3124" s="313"/>
      <c r="B3124" s="287"/>
      <c r="C3124" s="78"/>
      <c r="D3124" s="19"/>
      <c r="E3124" s="22"/>
      <c r="F3124" s="153"/>
      <c r="G3124" s="26"/>
      <c r="H3124" s="27"/>
    </row>
    <row r="3125" spans="1:8" ht="11.25" customHeight="1" x14ac:dyDescent="0.2">
      <c r="A3125" s="313"/>
      <c r="B3125" s="287"/>
      <c r="C3125" s="78"/>
      <c r="D3125" s="19"/>
      <c r="E3125" s="22"/>
      <c r="F3125" s="153"/>
      <c r="G3125" s="26"/>
      <c r="H3125" s="27"/>
    </row>
    <row r="3126" spans="1:8" ht="26.25" customHeight="1" x14ac:dyDescent="0.2">
      <c r="A3126" s="314"/>
      <c r="B3126" s="288"/>
      <c r="C3126" s="79"/>
      <c r="D3126" s="19"/>
      <c r="E3126" s="22"/>
      <c r="F3126" s="153"/>
      <c r="G3126" s="26"/>
      <c r="H3126" s="27"/>
    </row>
    <row r="3127" spans="1:8" ht="11.25" customHeight="1" x14ac:dyDescent="0.2">
      <c r="A3127" s="312">
        <v>35</v>
      </c>
      <c r="B3127" s="292" t="s">
        <v>760</v>
      </c>
      <c r="C3127" s="53" t="s">
        <v>1502</v>
      </c>
      <c r="D3127" s="19" t="s">
        <v>9</v>
      </c>
      <c r="E3127" s="22" t="s">
        <v>51</v>
      </c>
      <c r="F3127" s="153">
        <v>1</v>
      </c>
      <c r="G3127" s="26">
        <v>29.018097973496552</v>
      </c>
      <c r="H3127" s="27">
        <f t="shared" ref="H3127" si="774">F3127*G3127</f>
        <v>29.018097973496552</v>
      </c>
    </row>
    <row r="3128" spans="1:8" ht="11.25" customHeight="1" x14ac:dyDescent="0.2">
      <c r="A3128" s="313"/>
      <c r="B3128" s="210"/>
      <c r="C3128" s="54"/>
      <c r="D3128" s="19"/>
      <c r="E3128" s="22"/>
      <c r="F3128" s="153"/>
      <c r="G3128" s="26"/>
      <c r="H3128" s="27"/>
    </row>
    <row r="3129" spans="1:8" ht="11.25" customHeight="1" x14ac:dyDescent="0.2">
      <c r="A3129" s="313"/>
      <c r="B3129" s="210"/>
      <c r="C3129" s="54"/>
      <c r="D3129" s="19"/>
      <c r="E3129" s="22"/>
      <c r="F3129" s="153"/>
      <c r="G3129" s="26"/>
      <c r="H3129" s="27"/>
    </row>
    <row r="3130" spans="1:8" ht="11.25" customHeight="1" x14ac:dyDescent="0.2">
      <c r="A3130" s="314"/>
      <c r="B3130" s="211"/>
      <c r="C3130" s="55"/>
      <c r="D3130" s="19"/>
      <c r="E3130" s="22"/>
      <c r="F3130" s="153"/>
      <c r="G3130" s="26"/>
      <c r="H3130" s="27"/>
    </row>
    <row r="3131" spans="1:8" ht="11.25" customHeight="1" x14ac:dyDescent="0.2">
      <c r="A3131" s="312">
        <v>36</v>
      </c>
      <c r="B3131" s="209" t="s">
        <v>1503</v>
      </c>
      <c r="C3131" s="77" t="s">
        <v>1504</v>
      </c>
      <c r="D3131" s="19" t="s">
        <v>9</v>
      </c>
      <c r="E3131" s="22" t="s">
        <v>51</v>
      </c>
      <c r="F3131" s="153">
        <v>1</v>
      </c>
      <c r="G3131" s="26">
        <v>1.4364727607947407</v>
      </c>
      <c r="H3131" s="27">
        <f t="shared" ref="H3131" si="775">F3131*G3131</f>
        <v>1.4364727607947407</v>
      </c>
    </row>
    <row r="3132" spans="1:8" ht="11.25" customHeight="1" x14ac:dyDescent="0.2">
      <c r="A3132" s="313"/>
      <c r="B3132" s="210"/>
      <c r="C3132" s="78"/>
      <c r="D3132" s="19"/>
      <c r="E3132" s="22"/>
      <c r="F3132" s="153"/>
      <c r="G3132" s="26"/>
      <c r="H3132" s="27"/>
    </row>
    <row r="3133" spans="1:8" ht="11.25" customHeight="1" x14ac:dyDescent="0.2">
      <c r="A3133" s="313"/>
      <c r="B3133" s="210"/>
      <c r="C3133" s="78"/>
      <c r="D3133" s="19"/>
      <c r="E3133" s="22"/>
      <c r="F3133" s="153"/>
      <c r="G3133" s="26"/>
      <c r="H3133" s="27"/>
    </row>
    <row r="3134" spans="1:8" ht="11.25" customHeight="1" x14ac:dyDescent="0.2">
      <c r="A3134" s="314"/>
      <c r="B3134" s="211"/>
      <c r="C3134" s="79"/>
      <c r="D3134" s="19"/>
      <c r="E3134" s="22"/>
      <c r="F3134" s="153"/>
      <c r="G3134" s="26"/>
      <c r="H3134" s="27"/>
    </row>
    <row r="3135" spans="1:8" ht="11.25" customHeight="1" x14ac:dyDescent="0.2">
      <c r="A3135" s="312">
        <v>37</v>
      </c>
      <c r="B3135" s="158" t="s">
        <v>761</v>
      </c>
      <c r="C3135" s="72" t="s">
        <v>1505</v>
      </c>
      <c r="D3135" s="19" t="s">
        <v>9</v>
      </c>
      <c r="E3135" s="22" t="s">
        <v>51</v>
      </c>
      <c r="F3135" s="153">
        <v>1</v>
      </c>
      <c r="G3135" s="26">
        <v>11.969933855442262</v>
      </c>
      <c r="H3135" s="27">
        <f t="shared" ref="H3135" si="776">F3135*G3135</f>
        <v>11.969933855442262</v>
      </c>
    </row>
    <row r="3136" spans="1:8" ht="11.25" customHeight="1" x14ac:dyDescent="0.2">
      <c r="A3136" s="313"/>
      <c r="B3136" s="158"/>
      <c r="C3136" s="73"/>
      <c r="D3136" s="19"/>
      <c r="E3136" s="22"/>
      <c r="F3136" s="153"/>
      <c r="G3136" s="26"/>
      <c r="H3136" s="27"/>
    </row>
    <row r="3137" spans="1:8" ht="11.25" customHeight="1" x14ac:dyDescent="0.2">
      <c r="A3137" s="313"/>
      <c r="B3137" s="158"/>
      <c r="C3137" s="73"/>
      <c r="D3137" s="19"/>
      <c r="E3137" s="22"/>
      <c r="F3137" s="153"/>
      <c r="G3137" s="26"/>
      <c r="H3137" s="27"/>
    </row>
    <row r="3138" spans="1:8" ht="11.25" customHeight="1" x14ac:dyDescent="0.2">
      <c r="A3138" s="314"/>
      <c r="B3138" s="158"/>
      <c r="C3138" s="74"/>
      <c r="D3138" s="19"/>
      <c r="E3138" s="22"/>
      <c r="F3138" s="153"/>
      <c r="G3138" s="26"/>
      <c r="H3138" s="27"/>
    </row>
    <row r="3139" spans="1:8" ht="11.25" customHeight="1" x14ac:dyDescent="0.2">
      <c r="A3139" s="312">
        <v>38</v>
      </c>
      <c r="B3139" s="286" t="s">
        <v>762</v>
      </c>
      <c r="C3139" s="53" t="s">
        <v>1506</v>
      </c>
      <c r="D3139" s="19" t="s">
        <v>9</v>
      </c>
      <c r="E3139" s="22" t="s">
        <v>51</v>
      </c>
      <c r="F3139" s="153">
        <v>1</v>
      </c>
      <c r="G3139" s="26">
        <v>6.1786176219508997</v>
      </c>
      <c r="H3139" s="27">
        <f t="shared" ref="H3139" si="777">F3139*G3139</f>
        <v>6.1786176219508997</v>
      </c>
    </row>
    <row r="3140" spans="1:8" ht="11.25" customHeight="1" x14ac:dyDescent="0.2">
      <c r="A3140" s="313"/>
      <c r="B3140" s="287"/>
      <c r="C3140" s="54"/>
      <c r="D3140" s="19"/>
      <c r="E3140" s="22"/>
      <c r="F3140" s="153"/>
      <c r="G3140" s="26"/>
      <c r="H3140" s="27"/>
    </row>
    <row r="3141" spans="1:8" ht="11.25" customHeight="1" x14ac:dyDescent="0.2">
      <c r="A3141" s="313"/>
      <c r="B3141" s="287"/>
      <c r="C3141" s="54"/>
      <c r="D3141" s="19"/>
      <c r="E3141" s="22"/>
      <c r="F3141" s="153"/>
      <c r="G3141" s="26"/>
      <c r="H3141" s="27"/>
    </row>
    <row r="3142" spans="1:8" ht="11.25" customHeight="1" x14ac:dyDescent="0.2">
      <c r="A3142" s="314"/>
      <c r="B3142" s="288"/>
      <c r="C3142" s="55"/>
      <c r="D3142" s="19"/>
      <c r="E3142" s="22"/>
      <c r="F3142" s="153"/>
      <c r="G3142" s="26"/>
      <c r="H3142" s="27"/>
    </row>
    <row r="3143" spans="1:8" ht="11.25" customHeight="1" x14ac:dyDescent="0.2">
      <c r="A3143" s="312">
        <v>39</v>
      </c>
      <c r="B3143" s="330" t="s">
        <v>763</v>
      </c>
      <c r="C3143" s="53" t="s">
        <v>1507</v>
      </c>
      <c r="D3143" s="144" t="s">
        <v>9</v>
      </c>
      <c r="E3143" s="22" t="s">
        <v>51</v>
      </c>
      <c r="F3143" s="274">
        <v>1</v>
      </c>
      <c r="G3143" s="26">
        <v>6.1786176219508997</v>
      </c>
      <c r="H3143" s="27">
        <f t="shared" ref="H3143" si="778">F3143*G3143</f>
        <v>6.1786176219508997</v>
      </c>
    </row>
    <row r="3144" spans="1:8" ht="11.25" customHeight="1" x14ac:dyDescent="0.2">
      <c r="A3144" s="313"/>
      <c r="B3144" s="331"/>
      <c r="C3144" s="54"/>
      <c r="D3144" s="145"/>
      <c r="E3144" s="22"/>
      <c r="F3144" s="275"/>
      <c r="G3144" s="26"/>
      <c r="H3144" s="27"/>
    </row>
    <row r="3145" spans="1:8" ht="11.25" customHeight="1" x14ac:dyDescent="0.2">
      <c r="A3145" s="313"/>
      <c r="B3145" s="331"/>
      <c r="C3145" s="54"/>
      <c r="D3145" s="145"/>
      <c r="E3145" s="22"/>
      <c r="F3145" s="275"/>
      <c r="G3145" s="26"/>
      <c r="H3145" s="27"/>
    </row>
    <row r="3146" spans="1:8" ht="11.25" customHeight="1" x14ac:dyDescent="0.2">
      <c r="A3146" s="314"/>
      <c r="B3146" s="332"/>
      <c r="C3146" s="55"/>
      <c r="D3146" s="146"/>
      <c r="E3146" s="22"/>
      <c r="F3146" s="276"/>
      <c r="G3146" s="26"/>
      <c r="H3146" s="27"/>
    </row>
    <row r="3147" spans="1:8" ht="11.25" customHeight="1" x14ac:dyDescent="0.2">
      <c r="A3147" s="312">
        <v>40</v>
      </c>
      <c r="B3147" s="132" t="s">
        <v>1508</v>
      </c>
      <c r="C3147" s="72" t="s">
        <v>1385</v>
      </c>
      <c r="D3147" s="137" t="s">
        <v>31</v>
      </c>
      <c r="E3147" s="22" t="s">
        <v>48</v>
      </c>
      <c r="F3147" s="226">
        <v>0.7</v>
      </c>
      <c r="G3147" s="26">
        <v>1.6374172844739598</v>
      </c>
      <c r="H3147" s="27">
        <f t="shared" ref="H3147" si="779">F3147*G3147</f>
        <v>1.1461920991317718</v>
      </c>
    </row>
    <row r="3148" spans="1:8" ht="11.25" customHeight="1" x14ac:dyDescent="0.2">
      <c r="A3148" s="313"/>
      <c r="B3148" s="133"/>
      <c r="C3148" s="73"/>
      <c r="D3148" s="137"/>
      <c r="E3148" s="22"/>
      <c r="F3148" s="226"/>
      <c r="G3148" s="26"/>
      <c r="H3148" s="27"/>
    </row>
    <row r="3149" spans="1:8" ht="11.25" customHeight="1" x14ac:dyDescent="0.2">
      <c r="A3149" s="313"/>
      <c r="B3149" s="133"/>
      <c r="C3149" s="73"/>
      <c r="D3149" s="137"/>
      <c r="E3149" s="22"/>
      <c r="F3149" s="226"/>
      <c r="G3149" s="26"/>
      <c r="H3149" s="27"/>
    </row>
    <row r="3150" spans="1:8" ht="11.25" customHeight="1" x14ac:dyDescent="0.2">
      <c r="A3150" s="314"/>
      <c r="B3150" s="134"/>
      <c r="C3150" s="74"/>
      <c r="D3150" s="137"/>
      <c r="E3150" s="22"/>
      <c r="F3150" s="226"/>
      <c r="G3150" s="26"/>
      <c r="H3150" s="27"/>
    </row>
    <row r="3151" spans="1:8" ht="11.25" customHeight="1" x14ac:dyDescent="0.2">
      <c r="A3151" s="312">
        <v>41</v>
      </c>
      <c r="B3151" s="166" t="s">
        <v>764</v>
      </c>
      <c r="C3151" s="77" t="s">
        <v>1509</v>
      </c>
      <c r="D3151" s="136" t="s">
        <v>9</v>
      </c>
      <c r="E3151" s="22" t="s">
        <v>51</v>
      </c>
      <c r="F3151" s="178">
        <v>2</v>
      </c>
      <c r="G3151" s="26">
        <v>4.465683503110799E-2</v>
      </c>
      <c r="H3151" s="27">
        <f t="shared" ref="H3151" si="780">F3151*G3151</f>
        <v>8.931367006221598E-2</v>
      </c>
    </row>
    <row r="3152" spans="1:8" ht="11.25" customHeight="1" x14ac:dyDescent="0.2">
      <c r="A3152" s="313"/>
      <c r="B3152" s="167"/>
      <c r="C3152" s="78"/>
      <c r="D3152" s="136"/>
      <c r="E3152" s="22"/>
      <c r="F3152" s="179"/>
      <c r="G3152" s="26"/>
      <c r="H3152" s="27"/>
    </row>
    <row r="3153" spans="1:8" ht="11.25" customHeight="1" x14ac:dyDescent="0.2">
      <c r="A3153" s="313"/>
      <c r="B3153" s="167"/>
      <c r="C3153" s="78"/>
      <c r="D3153" s="136"/>
      <c r="E3153" s="22"/>
      <c r="F3153" s="179"/>
      <c r="G3153" s="26"/>
      <c r="H3153" s="27"/>
    </row>
    <row r="3154" spans="1:8" ht="11.25" customHeight="1" x14ac:dyDescent="0.2">
      <c r="A3154" s="314"/>
      <c r="B3154" s="168"/>
      <c r="C3154" s="79"/>
      <c r="D3154" s="136"/>
      <c r="E3154" s="22"/>
      <c r="F3154" s="180"/>
      <c r="G3154" s="26"/>
      <c r="H3154" s="27"/>
    </row>
    <row r="3155" spans="1:8" s="8" customFormat="1" ht="11.25" customHeight="1" x14ac:dyDescent="0.2">
      <c r="A3155" s="312">
        <v>42</v>
      </c>
      <c r="B3155" s="158" t="s">
        <v>765</v>
      </c>
      <c r="C3155" s="48" t="s">
        <v>1510</v>
      </c>
      <c r="D3155" s="136" t="s">
        <v>31</v>
      </c>
      <c r="E3155" s="22" t="s">
        <v>48</v>
      </c>
      <c r="F3155" s="178">
        <v>20</v>
      </c>
      <c r="G3155" s="26">
        <v>0.30220237156016705</v>
      </c>
      <c r="H3155" s="27">
        <f t="shared" ref="H3155" si="781">F3155*G3155</f>
        <v>6.0440474312033405</v>
      </c>
    </row>
    <row r="3156" spans="1:8" s="8" customFormat="1" ht="11.25" customHeight="1" x14ac:dyDescent="0.2">
      <c r="A3156" s="313"/>
      <c r="B3156" s="158"/>
      <c r="C3156" s="48"/>
      <c r="D3156" s="136"/>
      <c r="E3156" s="22"/>
      <c r="F3156" s="179"/>
      <c r="G3156" s="26"/>
      <c r="H3156" s="27"/>
    </row>
    <row r="3157" spans="1:8" s="8" customFormat="1" ht="11.25" customHeight="1" x14ac:dyDescent="0.2">
      <c r="A3157" s="313"/>
      <c r="B3157" s="158"/>
      <c r="C3157" s="48"/>
      <c r="D3157" s="136"/>
      <c r="E3157" s="22"/>
      <c r="F3157" s="179"/>
      <c r="G3157" s="26"/>
      <c r="H3157" s="27"/>
    </row>
    <row r="3158" spans="1:8" s="8" customFormat="1" ht="11.25" customHeight="1" x14ac:dyDescent="0.2">
      <c r="A3158" s="314"/>
      <c r="B3158" s="158"/>
      <c r="C3158" s="48"/>
      <c r="D3158" s="136"/>
      <c r="E3158" s="22"/>
      <c r="F3158" s="180"/>
      <c r="G3158" s="26"/>
      <c r="H3158" s="27"/>
    </row>
    <row r="3159" spans="1:8" ht="11.25" customHeight="1" x14ac:dyDescent="0.2">
      <c r="A3159" s="312">
        <v>43</v>
      </c>
      <c r="B3159" s="132" t="s">
        <v>766</v>
      </c>
      <c r="C3159" s="48" t="s">
        <v>1511</v>
      </c>
      <c r="D3159" s="136" t="s">
        <v>9</v>
      </c>
      <c r="E3159" s="22" t="s">
        <v>51</v>
      </c>
      <c r="F3159" s="170">
        <v>11</v>
      </c>
      <c r="G3159" s="26">
        <v>31.060989960705299</v>
      </c>
      <c r="H3159" s="27">
        <f t="shared" ref="H3159" si="782">F3159*G3159</f>
        <v>341.67088956775831</v>
      </c>
    </row>
    <row r="3160" spans="1:8" ht="11.25" customHeight="1" x14ac:dyDescent="0.2">
      <c r="A3160" s="313"/>
      <c r="B3160" s="133"/>
      <c r="C3160" s="48"/>
      <c r="D3160" s="136"/>
      <c r="E3160" s="22"/>
      <c r="F3160" s="171"/>
      <c r="G3160" s="26"/>
      <c r="H3160" s="27"/>
    </row>
    <row r="3161" spans="1:8" ht="11.25" customHeight="1" x14ac:dyDescent="0.2">
      <c r="A3161" s="313"/>
      <c r="B3161" s="133"/>
      <c r="C3161" s="48"/>
      <c r="D3161" s="136"/>
      <c r="E3161" s="22"/>
      <c r="F3161" s="171"/>
      <c r="G3161" s="26"/>
      <c r="H3161" s="27"/>
    </row>
    <row r="3162" spans="1:8" ht="11.25" customHeight="1" x14ac:dyDescent="0.2">
      <c r="A3162" s="314"/>
      <c r="B3162" s="134"/>
      <c r="C3162" s="48"/>
      <c r="D3162" s="136"/>
      <c r="E3162" s="22"/>
      <c r="F3162" s="172"/>
      <c r="G3162" s="26"/>
      <c r="H3162" s="27"/>
    </row>
    <row r="3163" spans="1:8" ht="11.25" customHeight="1" x14ac:dyDescent="0.2">
      <c r="A3163" s="312">
        <v>44</v>
      </c>
      <c r="B3163" s="323" t="s">
        <v>767</v>
      </c>
      <c r="C3163" s="48" t="s">
        <v>1512</v>
      </c>
      <c r="D3163" s="326" t="s">
        <v>31</v>
      </c>
      <c r="E3163" s="22" t="s">
        <v>48</v>
      </c>
      <c r="F3163" s="329">
        <v>90</v>
      </c>
      <c r="G3163" s="26">
        <v>0.6919350697086416</v>
      </c>
      <c r="H3163" s="27">
        <f t="shared" ref="H3163" si="783">F3163*G3163</f>
        <v>62.274156273777741</v>
      </c>
    </row>
    <row r="3164" spans="1:8" ht="11.25" customHeight="1" x14ac:dyDescent="0.2">
      <c r="A3164" s="313"/>
      <c r="B3164" s="324"/>
      <c r="C3164" s="48"/>
      <c r="D3164" s="327"/>
      <c r="E3164" s="22"/>
      <c r="F3164" s="329"/>
      <c r="G3164" s="26"/>
      <c r="H3164" s="27"/>
    </row>
    <row r="3165" spans="1:8" ht="11.25" customHeight="1" x14ac:dyDescent="0.2">
      <c r="A3165" s="313"/>
      <c r="B3165" s="324"/>
      <c r="C3165" s="48"/>
      <c r="D3165" s="327"/>
      <c r="E3165" s="22"/>
      <c r="F3165" s="329"/>
      <c r="G3165" s="26"/>
      <c r="H3165" s="27"/>
    </row>
    <row r="3166" spans="1:8" ht="11.25" customHeight="1" x14ac:dyDescent="0.2">
      <c r="A3166" s="314"/>
      <c r="B3166" s="325"/>
      <c r="C3166" s="48"/>
      <c r="D3166" s="328"/>
      <c r="E3166" s="22"/>
      <c r="F3166" s="329"/>
      <c r="G3166" s="26"/>
      <c r="H3166" s="27"/>
    </row>
    <row r="3167" spans="1:8" ht="11.25" customHeight="1" x14ac:dyDescent="0.2">
      <c r="A3167" s="312">
        <v>45</v>
      </c>
      <c r="B3167" s="158" t="s">
        <v>1514</v>
      </c>
      <c r="C3167" s="53" t="s">
        <v>1513</v>
      </c>
      <c r="D3167" s="136" t="s">
        <v>9</v>
      </c>
      <c r="E3167" s="22" t="s">
        <v>51</v>
      </c>
      <c r="F3167" s="136">
        <v>9</v>
      </c>
      <c r="G3167" s="26">
        <v>1.4364727607947407</v>
      </c>
      <c r="H3167" s="27">
        <f t="shared" ref="H3167" si="784">F3167*G3167</f>
        <v>12.928254847152667</v>
      </c>
    </row>
    <row r="3168" spans="1:8" ht="11.25" customHeight="1" x14ac:dyDescent="0.2">
      <c r="A3168" s="313"/>
      <c r="B3168" s="158"/>
      <c r="C3168" s="54"/>
      <c r="D3168" s="136"/>
      <c r="E3168" s="22"/>
      <c r="F3168" s="136"/>
      <c r="G3168" s="26"/>
      <c r="H3168" s="27"/>
    </row>
    <row r="3169" spans="1:8" ht="11.25" customHeight="1" x14ac:dyDescent="0.2">
      <c r="A3169" s="313"/>
      <c r="B3169" s="158"/>
      <c r="C3169" s="54"/>
      <c r="D3169" s="136"/>
      <c r="E3169" s="22"/>
      <c r="F3169" s="136"/>
      <c r="G3169" s="26"/>
      <c r="H3169" s="27"/>
    </row>
    <row r="3170" spans="1:8" ht="11.25" customHeight="1" x14ac:dyDescent="0.2">
      <c r="A3170" s="314"/>
      <c r="B3170" s="158"/>
      <c r="C3170" s="55"/>
      <c r="D3170" s="136"/>
      <c r="E3170" s="22"/>
      <c r="F3170" s="136"/>
      <c r="G3170" s="26"/>
      <c r="H3170" s="27"/>
    </row>
    <row r="3171" spans="1:8" ht="11.25" customHeight="1" x14ac:dyDescent="0.2">
      <c r="A3171" s="312"/>
      <c r="B3171" s="158" t="s">
        <v>768</v>
      </c>
      <c r="C3171" s="77" t="s">
        <v>1515</v>
      </c>
      <c r="D3171" s="136"/>
      <c r="E3171" s="22"/>
      <c r="F3171" s="136">
        <v>1</v>
      </c>
      <c r="G3171" s="26">
        <v>2777.4947940092234</v>
      </c>
      <c r="H3171" s="27">
        <f t="shared" ref="H3171" si="785">F3171*G3171</f>
        <v>2777.4947940092234</v>
      </c>
    </row>
    <row r="3172" spans="1:8" ht="11.25" customHeight="1" x14ac:dyDescent="0.2">
      <c r="A3172" s="313"/>
      <c r="B3172" s="158"/>
      <c r="C3172" s="78"/>
      <c r="D3172" s="136"/>
      <c r="E3172" s="22"/>
      <c r="F3172" s="136"/>
      <c r="G3172" s="26"/>
      <c r="H3172" s="27"/>
    </row>
    <row r="3173" spans="1:8" ht="11.25" customHeight="1" x14ac:dyDescent="0.2">
      <c r="A3173" s="313"/>
      <c r="B3173" s="158"/>
      <c r="C3173" s="78"/>
      <c r="D3173" s="136"/>
      <c r="E3173" s="22"/>
      <c r="F3173" s="136"/>
      <c r="G3173" s="26"/>
      <c r="H3173" s="27"/>
    </row>
    <row r="3174" spans="1:8" ht="11.25" customHeight="1" x14ac:dyDescent="0.2">
      <c r="A3174" s="314"/>
      <c r="B3174" s="158"/>
      <c r="C3174" s="79"/>
      <c r="D3174" s="136"/>
      <c r="E3174" s="22"/>
      <c r="F3174" s="136"/>
      <c r="G3174" s="26"/>
      <c r="H3174" s="27"/>
    </row>
    <row r="3175" spans="1:8" ht="11.25" customHeight="1" x14ac:dyDescent="0.2">
      <c r="A3175" s="157"/>
      <c r="B3175" s="247" t="s">
        <v>769</v>
      </c>
      <c r="C3175" s="44" t="s">
        <v>1516</v>
      </c>
      <c r="D3175" s="186"/>
      <c r="E3175" s="22"/>
      <c r="F3175" s="157"/>
      <c r="G3175" s="159">
        <v>0</v>
      </c>
      <c r="H3175" s="27">
        <f t="shared" ref="H3175" si="786">F3175*G3175</f>
        <v>0</v>
      </c>
    </row>
    <row r="3176" spans="1:8" ht="11.25" customHeight="1" x14ac:dyDescent="0.2">
      <c r="A3176" s="157"/>
      <c r="B3176" s="248"/>
      <c r="C3176" s="44"/>
      <c r="D3176" s="186"/>
      <c r="E3176" s="22"/>
      <c r="F3176" s="157"/>
      <c r="G3176" s="159"/>
      <c r="H3176" s="27"/>
    </row>
    <row r="3177" spans="1:8" ht="11.25" customHeight="1" x14ac:dyDescent="0.2">
      <c r="A3177" s="157"/>
      <c r="B3177" s="248"/>
      <c r="C3177" s="44"/>
      <c r="D3177" s="186"/>
      <c r="E3177" s="22"/>
      <c r="F3177" s="157"/>
      <c r="G3177" s="159"/>
      <c r="H3177" s="27"/>
    </row>
    <row r="3178" spans="1:8" ht="11.25" customHeight="1" x14ac:dyDescent="0.2">
      <c r="A3178" s="157"/>
      <c r="B3178" s="249"/>
      <c r="C3178" s="44"/>
      <c r="D3178" s="186"/>
      <c r="E3178" s="22"/>
      <c r="F3178" s="157"/>
      <c r="G3178" s="159"/>
      <c r="H3178" s="27"/>
    </row>
    <row r="3179" spans="1:8" ht="11.25" customHeight="1" x14ac:dyDescent="0.2">
      <c r="A3179" s="144">
        <v>1</v>
      </c>
      <c r="B3179" s="203" t="s">
        <v>67</v>
      </c>
      <c r="C3179" s="80" t="s">
        <v>146</v>
      </c>
      <c r="D3179" s="19" t="s">
        <v>6</v>
      </c>
      <c r="E3179" s="22" t="s">
        <v>54</v>
      </c>
      <c r="F3179" s="274">
        <v>36</v>
      </c>
      <c r="G3179" s="26">
        <v>0.6776014108253674</v>
      </c>
      <c r="H3179" s="27">
        <f t="shared" ref="H3179" si="787">F3179*G3179</f>
        <v>24.393650789713227</v>
      </c>
    </row>
    <row r="3180" spans="1:8" ht="11.25" customHeight="1" x14ac:dyDescent="0.2">
      <c r="A3180" s="145"/>
      <c r="B3180" s="204"/>
      <c r="C3180" s="80"/>
      <c r="D3180" s="19"/>
      <c r="E3180" s="22"/>
      <c r="F3180" s="275"/>
      <c r="G3180" s="26"/>
      <c r="H3180" s="27"/>
    </row>
    <row r="3181" spans="1:8" ht="11.25" customHeight="1" x14ac:dyDescent="0.2">
      <c r="A3181" s="145"/>
      <c r="B3181" s="204"/>
      <c r="C3181" s="80"/>
      <c r="D3181" s="19"/>
      <c r="E3181" s="22"/>
      <c r="F3181" s="275"/>
      <c r="G3181" s="26"/>
      <c r="H3181" s="27"/>
    </row>
    <row r="3182" spans="1:8" ht="11.25" customHeight="1" x14ac:dyDescent="0.2">
      <c r="A3182" s="146"/>
      <c r="B3182" s="205"/>
      <c r="C3182" s="80"/>
      <c r="D3182" s="19"/>
      <c r="E3182" s="22"/>
      <c r="F3182" s="276"/>
      <c r="G3182" s="26"/>
      <c r="H3182" s="27"/>
    </row>
    <row r="3183" spans="1:8" ht="11.25" customHeight="1" x14ac:dyDescent="0.2">
      <c r="A3183" s="144">
        <v>2</v>
      </c>
      <c r="B3183" s="202" t="s">
        <v>57</v>
      </c>
      <c r="C3183" s="80" t="s">
        <v>101</v>
      </c>
      <c r="D3183" s="19" t="s">
        <v>6</v>
      </c>
      <c r="E3183" s="22" t="s">
        <v>54</v>
      </c>
      <c r="F3183" s="136">
        <v>122</v>
      </c>
      <c r="G3183" s="26">
        <v>0.5070443328466534</v>
      </c>
      <c r="H3183" s="27">
        <f t="shared" ref="H3183" si="788">F3183*G3183</f>
        <v>61.859408607291712</v>
      </c>
    </row>
    <row r="3184" spans="1:8" ht="11.25" customHeight="1" x14ac:dyDescent="0.2">
      <c r="A3184" s="145"/>
      <c r="B3184" s="202"/>
      <c r="C3184" s="80"/>
      <c r="D3184" s="19"/>
      <c r="E3184" s="22"/>
      <c r="F3184" s="136"/>
      <c r="G3184" s="26"/>
      <c r="H3184" s="27"/>
    </row>
    <row r="3185" spans="1:8" ht="11.25" customHeight="1" x14ac:dyDescent="0.2">
      <c r="A3185" s="145"/>
      <c r="B3185" s="202"/>
      <c r="C3185" s="80"/>
      <c r="D3185" s="19"/>
      <c r="E3185" s="22"/>
      <c r="F3185" s="136"/>
      <c r="G3185" s="26"/>
      <c r="H3185" s="27"/>
    </row>
    <row r="3186" spans="1:8" ht="11.25" customHeight="1" x14ac:dyDescent="0.2">
      <c r="A3186" s="146"/>
      <c r="B3186" s="202"/>
      <c r="C3186" s="80"/>
      <c r="D3186" s="19"/>
      <c r="E3186" s="22"/>
      <c r="F3186" s="136"/>
      <c r="G3186" s="26"/>
      <c r="H3186" s="27"/>
    </row>
    <row r="3187" spans="1:8" ht="11.25" customHeight="1" x14ac:dyDescent="0.2">
      <c r="A3187" s="144">
        <v>3</v>
      </c>
      <c r="B3187" s="203" t="s">
        <v>65</v>
      </c>
      <c r="C3187" s="80" t="s">
        <v>147</v>
      </c>
      <c r="D3187" s="19" t="s">
        <v>6</v>
      </c>
      <c r="E3187" s="22" t="s">
        <v>54</v>
      </c>
      <c r="F3187" s="21">
        <v>18</v>
      </c>
      <c r="G3187" s="26">
        <v>3.5485220699123379</v>
      </c>
      <c r="H3187" s="27">
        <f t="shared" ref="H3187" si="789">F3187*G3187</f>
        <v>63.873397258422081</v>
      </c>
    </row>
    <row r="3188" spans="1:8" ht="11.25" customHeight="1" x14ac:dyDescent="0.2">
      <c r="A3188" s="145"/>
      <c r="B3188" s="204"/>
      <c r="C3188" s="80"/>
      <c r="D3188" s="19"/>
      <c r="E3188" s="22"/>
      <c r="F3188" s="21"/>
      <c r="G3188" s="26"/>
      <c r="H3188" s="27"/>
    </row>
    <row r="3189" spans="1:8" ht="11.25" customHeight="1" x14ac:dyDescent="0.2">
      <c r="A3189" s="145"/>
      <c r="B3189" s="204"/>
      <c r="C3189" s="80"/>
      <c r="D3189" s="19"/>
      <c r="E3189" s="22"/>
      <c r="F3189" s="21"/>
      <c r="G3189" s="26"/>
      <c r="H3189" s="27"/>
    </row>
    <row r="3190" spans="1:8" ht="11.25" customHeight="1" x14ac:dyDescent="0.2">
      <c r="A3190" s="146"/>
      <c r="B3190" s="205"/>
      <c r="C3190" s="80"/>
      <c r="D3190" s="19"/>
      <c r="E3190" s="22"/>
      <c r="F3190" s="21"/>
      <c r="G3190" s="26"/>
      <c r="H3190" s="27"/>
    </row>
    <row r="3191" spans="1:8" ht="11.25" customHeight="1" x14ac:dyDescent="0.2">
      <c r="A3191" s="144">
        <v>4</v>
      </c>
      <c r="B3191" s="209" t="s">
        <v>770</v>
      </c>
      <c r="C3191" s="48" t="s">
        <v>1517</v>
      </c>
      <c r="D3191" s="180" t="s">
        <v>6</v>
      </c>
      <c r="E3191" s="22" t="s">
        <v>54</v>
      </c>
      <c r="F3191" s="180">
        <v>7.3</v>
      </c>
      <c r="G3191" s="26">
        <v>12.433593888802452</v>
      </c>
      <c r="H3191" s="27">
        <f t="shared" ref="H3191" si="790">F3191*G3191</f>
        <v>90.765235388257892</v>
      </c>
    </row>
    <row r="3192" spans="1:8" ht="11.25" customHeight="1" x14ac:dyDescent="0.2">
      <c r="A3192" s="145"/>
      <c r="B3192" s="210"/>
      <c r="C3192" s="48"/>
      <c r="D3192" s="136"/>
      <c r="E3192" s="22"/>
      <c r="F3192" s="136"/>
      <c r="G3192" s="26"/>
      <c r="H3192" s="27"/>
    </row>
    <row r="3193" spans="1:8" ht="11.25" customHeight="1" x14ac:dyDescent="0.2">
      <c r="A3193" s="145"/>
      <c r="B3193" s="210"/>
      <c r="C3193" s="48"/>
      <c r="D3193" s="136"/>
      <c r="E3193" s="22"/>
      <c r="F3193" s="136"/>
      <c r="G3193" s="26"/>
      <c r="H3193" s="27"/>
    </row>
    <row r="3194" spans="1:8" ht="11.25" customHeight="1" x14ac:dyDescent="0.2">
      <c r="A3194" s="146"/>
      <c r="B3194" s="211"/>
      <c r="C3194" s="48"/>
      <c r="D3194" s="136"/>
      <c r="E3194" s="22"/>
      <c r="F3194" s="136"/>
      <c r="G3194" s="26"/>
      <c r="H3194" s="27"/>
    </row>
    <row r="3195" spans="1:8" ht="11.25" customHeight="1" x14ac:dyDescent="0.2">
      <c r="A3195" s="144">
        <v>5</v>
      </c>
      <c r="B3195" s="158" t="s">
        <v>771</v>
      </c>
      <c r="C3195" s="75" t="s">
        <v>1518</v>
      </c>
      <c r="D3195" s="136" t="s">
        <v>31</v>
      </c>
      <c r="E3195" s="22" t="s">
        <v>48</v>
      </c>
      <c r="F3195" s="136">
        <v>102.5</v>
      </c>
      <c r="G3195" s="26">
        <v>1.2567493303871882</v>
      </c>
      <c r="H3195" s="27">
        <f t="shared" ref="H3195" si="791">F3195*G3195</f>
        <v>128.81680636468678</v>
      </c>
    </row>
    <row r="3196" spans="1:8" ht="11.25" customHeight="1" x14ac:dyDescent="0.2">
      <c r="A3196" s="145"/>
      <c r="B3196" s="158"/>
      <c r="C3196" s="75"/>
      <c r="D3196" s="136"/>
      <c r="E3196" s="22"/>
      <c r="F3196" s="136"/>
      <c r="G3196" s="26"/>
      <c r="H3196" s="27"/>
    </row>
    <row r="3197" spans="1:8" ht="11.25" customHeight="1" x14ac:dyDescent="0.2">
      <c r="A3197" s="145"/>
      <c r="B3197" s="158"/>
      <c r="C3197" s="75"/>
      <c r="D3197" s="136"/>
      <c r="E3197" s="22"/>
      <c r="F3197" s="136"/>
      <c r="G3197" s="26"/>
      <c r="H3197" s="27"/>
    </row>
    <row r="3198" spans="1:8" ht="11.25" customHeight="1" x14ac:dyDescent="0.2">
      <c r="A3198" s="146"/>
      <c r="B3198" s="158"/>
      <c r="C3198" s="75"/>
      <c r="D3198" s="136"/>
      <c r="E3198" s="22"/>
      <c r="F3198" s="136"/>
      <c r="G3198" s="26"/>
      <c r="H3198" s="27"/>
    </row>
    <row r="3199" spans="1:8" s="7" customFormat="1" ht="11.25" customHeight="1" x14ac:dyDescent="0.2">
      <c r="A3199" s="144">
        <v>6</v>
      </c>
      <c r="B3199" s="286" t="s">
        <v>772</v>
      </c>
      <c r="C3199" s="76" t="s">
        <v>1519</v>
      </c>
      <c r="D3199" s="315" t="s">
        <v>31</v>
      </c>
      <c r="E3199" s="22" t="s">
        <v>48</v>
      </c>
      <c r="F3199" s="283">
        <v>12</v>
      </c>
      <c r="G3199" s="26">
        <v>2.5375423223539655</v>
      </c>
      <c r="H3199" s="27">
        <f t="shared" ref="H3199" si="792">F3199*G3199</f>
        <v>30.450507868247584</v>
      </c>
    </row>
    <row r="3200" spans="1:8" s="7" customFormat="1" ht="11.25" customHeight="1" x14ac:dyDescent="0.2">
      <c r="A3200" s="145"/>
      <c r="B3200" s="287"/>
      <c r="C3200" s="76"/>
      <c r="D3200" s="316"/>
      <c r="E3200" s="22"/>
      <c r="F3200" s="284"/>
      <c r="G3200" s="26"/>
      <c r="H3200" s="27"/>
    </row>
    <row r="3201" spans="1:8" s="7" customFormat="1" ht="11.25" customHeight="1" x14ac:dyDescent="0.2">
      <c r="A3201" s="145"/>
      <c r="B3201" s="287"/>
      <c r="C3201" s="76"/>
      <c r="D3201" s="316"/>
      <c r="E3201" s="22"/>
      <c r="F3201" s="284"/>
      <c r="G3201" s="26"/>
      <c r="H3201" s="27"/>
    </row>
    <row r="3202" spans="1:8" s="7" customFormat="1" ht="11.25" customHeight="1" x14ac:dyDescent="0.2">
      <c r="A3202" s="146"/>
      <c r="B3202" s="288"/>
      <c r="C3202" s="76"/>
      <c r="D3202" s="317"/>
      <c r="E3202" s="22"/>
      <c r="F3202" s="285"/>
      <c r="G3202" s="26"/>
      <c r="H3202" s="27"/>
    </row>
    <row r="3203" spans="1:8" ht="11.25" customHeight="1" x14ac:dyDescent="0.2">
      <c r="A3203" s="144">
        <v>7</v>
      </c>
      <c r="B3203" s="292" t="s">
        <v>773</v>
      </c>
      <c r="C3203" s="77" t="s">
        <v>1520</v>
      </c>
      <c r="D3203" s="320" t="s">
        <v>31</v>
      </c>
      <c r="E3203" s="22" t="s">
        <v>48</v>
      </c>
      <c r="F3203" s="19">
        <v>12</v>
      </c>
      <c r="G3203" s="26">
        <v>1.2163836669738375</v>
      </c>
      <c r="H3203" s="27">
        <f t="shared" ref="H3203" si="793">F3203*G3203</f>
        <v>14.59660400368605</v>
      </c>
    </row>
    <row r="3204" spans="1:8" ht="11.25" customHeight="1" x14ac:dyDescent="0.2">
      <c r="A3204" s="145"/>
      <c r="B3204" s="210"/>
      <c r="C3204" s="78"/>
      <c r="D3204" s="321"/>
      <c r="E3204" s="22"/>
      <c r="F3204" s="19"/>
      <c r="G3204" s="26"/>
      <c r="H3204" s="27"/>
    </row>
    <row r="3205" spans="1:8" ht="11.25" customHeight="1" x14ac:dyDescent="0.2">
      <c r="A3205" s="145"/>
      <c r="B3205" s="210"/>
      <c r="C3205" s="78"/>
      <c r="D3205" s="321"/>
      <c r="E3205" s="22"/>
      <c r="F3205" s="19"/>
      <c r="G3205" s="26"/>
      <c r="H3205" s="27"/>
    </row>
    <row r="3206" spans="1:8" ht="11.25" customHeight="1" x14ac:dyDescent="0.2">
      <c r="A3206" s="146"/>
      <c r="B3206" s="211"/>
      <c r="C3206" s="79"/>
      <c r="D3206" s="322"/>
      <c r="E3206" s="22"/>
      <c r="F3206" s="19"/>
      <c r="G3206" s="26"/>
      <c r="H3206" s="27"/>
    </row>
    <row r="3207" spans="1:8" s="7" customFormat="1" ht="11.25" customHeight="1" x14ac:dyDescent="0.2">
      <c r="A3207" s="144">
        <v>8</v>
      </c>
      <c r="B3207" s="209" t="s">
        <v>774</v>
      </c>
      <c r="C3207" s="76" t="s">
        <v>1521</v>
      </c>
      <c r="D3207" s="136" t="s">
        <v>9</v>
      </c>
      <c r="E3207" s="22" t="s">
        <v>51</v>
      </c>
      <c r="F3207" s="136">
        <v>4</v>
      </c>
      <c r="G3207" s="26">
        <v>18.87241934347357</v>
      </c>
      <c r="H3207" s="27">
        <f t="shared" ref="H3207" si="794">F3207*G3207</f>
        <v>75.489677373894281</v>
      </c>
    </row>
    <row r="3208" spans="1:8" s="7" customFormat="1" ht="11.25" customHeight="1" x14ac:dyDescent="0.2">
      <c r="A3208" s="145"/>
      <c r="B3208" s="318"/>
      <c r="C3208" s="76"/>
      <c r="D3208" s="136"/>
      <c r="E3208" s="22"/>
      <c r="F3208" s="136"/>
      <c r="G3208" s="26"/>
      <c r="H3208" s="27"/>
    </row>
    <row r="3209" spans="1:8" s="7" customFormat="1" ht="11.25" customHeight="1" x14ac:dyDescent="0.2">
      <c r="A3209" s="145"/>
      <c r="B3209" s="318"/>
      <c r="C3209" s="76"/>
      <c r="D3209" s="136"/>
      <c r="E3209" s="22"/>
      <c r="F3209" s="136"/>
      <c r="G3209" s="26"/>
      <c r="H3209" s="27"/>
    </row>
    <row r="3210" spans="1:8" s="7" customFormat="1" ht="11.25" customHeight="1" x14ac:dyDescent="0.2">
      <c r="A3210" s="146"/>
      <c r="B3210" s="319"/>
      <c r="C3210" s="76"/>
      <c r="D3210" s="136"/>
      <c r="E3210" s="22"/>
      <c r="F3210" s="136"/>
      <c r="G3210" s="26"/>
      <c r="H3210" s="27"/>
    </row>
    <row r="3211" spans="1:8" s="7" customFormat="1" ht="11.25" customHeight="1" x14ac:dyDescent="0.2">
      <c r="A3211" s="144">
        <v>9</v>
      </c>
      <c r="B3211" s="166" t="s">
        <v>775</v>
      </c>
      <c r="C3211" s="77" t="s">
        <v>1522</v>
      </c>
      <c r="D3211" s="136" t="s">
        <v>9</v>
      </c>
      <c r="E3211" s="22" t="s">
        <v>51</v>
      </c>
      <c r="F3211" s="178">
        <v>2</v>
      </c>
      <c r="G3211" s="26">
        <v>7.5084028206701046</v>
      </c>
      <c r="H3211" s="27">
        <f t="shared" ref="H3211" si="795">F3211*G3211</f>
        <v>15.016805641340209</v>
      </c>
    </row>
    <row r="3212" spans="1:8" s="7" customFormat="1" ht="11.25" customHeight="1" x14ac:dyDescent="0.2">
      <c r="A3212" s="145"/>
      <c r="B3212" s="167"/>
      <c r="C3212" s="78"/>
      <c r="D3212" s="136"/>
      <c r="E3212" s="22"/>
      <c r="F3212" s="179"/>
      <c r="G3212" s="26"/>
      <c r="H3212" s="27"/>
    </row>
    <row r="3213" spans="1:8" s="7" customFormat="1" ht="11.25" customHeight="1" x14ac:dyDescent="0.2">
      <c r="A3213" s="145"/>
      <c r="B3213" s="167"/>
      <c r="C3213" s="78"/>
      <c r="D3213" s="136"/>
      <c r="E3213" s="22"/>
      <c r="F3213" s="179"/>
      <c r="G3213" s="26"/>
      <c r="H3213" s="27"/>
    </row>
    <row r="3214" spans="1:8" s="7" customFormat="1" ht="11.25" customHeight="1" x14ac:dyDescent="0.2">
      <c r="A3214" s="146"/>
      <c r="B3214" s="168"/>
      <c r="C3214" s="79"/>
      <c r="D3214" s="136"/>
      <c r="E3214" s="22"/>
      <c r="F3214" s="180"/>
      <c r="G3214" s="26"/>
      <c r="H3214" s="27"/>
    </row>
    <row r="3215" spans="1:8" s="7" customFormat="1" ht="11.25" customHeight="1" x14ac:dyDescent="0.2">
      <c r="A3215" s="144">
        <v>10</v>
      </c>
      <c r="B3215" s="158" t="s">
        <v>776</v>
      </c>
      <c r="C3215" s="77" t="s">
        <v>1523</v>
      </c>
      <c r="D3215" s="136" t="s">
        <v>9</v>
      </c>
      <c r="E3215" s="22" t="s">
        <v>51</v>
      </c>
      <c r="F3215" s="178">
        <v>2</v>
      </c>
      <c r="G3215" s="26">
        <v>4.7633957366515203</v>
      </c>
      <c r="H3215" s="27">
        <f t="shared" ref="H3215" si="796">F3215*G3215</f>
        <v>9.5267914733030405</v>
      </c>
    </row>
    <row r="3216" spans="1:8" s="7" customFormat="1" ht="11.25" customHeight="1" x14ac:dyDescent="0.2">
      <c r="A3216" s="145"/>
      <c r="B3216" s="158"/>
      <c r="C3216" s="78"/>
      <c r="D3216" s="136"/>
      <c r="E3216" s="22"/>
      <c r="F3216" s="179"/>
      <c r="G3216" s="26"/>
      <c r="H3216" s="27"/>
    </row>
    <row r="3217" spans="1:8" s="7" customFormat="1" ht="11.25" customHeight="1" x14ac:dyDescent="0.2">
      <c r="A3217" s="145"/>
      <c r="B3217" s="158"/>
      <c r="C3217" s="78"/>
      <c r="D3217" s="136"/>
      <c r="E3217" s="22"/>
      <c r="F3217" s="179"/>
      <c r="G3217" s="26"/>
      <c r="H3217" s="27"/>
    </row>
    <row r="3218" spans="1:8" s="7" customFormat="1" ht="11.25" customHeight="1" x14ac:dyDescent="0.2">
      <c r="A3218" s="146"/>
      <c r="B3218" s="158"/>
      <c r="C3218" s="79"/>
      <c r="D3218" s="136"/>
      <c r="E3218" s="22"/>
      <c r="F3218" s="180"/>
      <c r="G3218" s="26"/>
      <c r="H3218" s="27"/>
    </row>
    <row r="3219" spans="1:8" s="7" customFormat="1" ht="11.25" customHeight="1" x14ac:dyDescent="0.2">
      <c r="A3219" s="144">
        <v>11</v>
      </c>
      <c r="B3219" s="132" t="s">
        <v>777</v>
      </c>
      <c r="C3219" s="77" t="s">
        <v>1524</v>
      </c>
      <c r="D3219" s="136" t="s">
        <v>9</v>
      </c>
      <c r="E3219" s="22" t="s">
        <v>51</v>
      </c>
      <c r="F3219" s="170">
        <v>8</v>
      </c>
      <c r="G3219" s="26">
        <v>2.4993074510906124</v>
      </c>
      <c r="H3219" s="27">
        <f t="shared" ref="H3219" si="797">F3219*G3219</f>
        <v>19.994459608724899</v>
      </c>
    </row>
    <row r="3220" spans="1:8" s="7" customFormat="1" ht="11.25" customHeight="1" x14ac:dyDescent="0.2">
      <c r="A3220" s="145"/>
      <c r="B3220" s="133"/>
      <c r="C3220" s="78"/>
      <c r="D3220" s="136"/>
      <c r="E3220" s="22"/>
      <c r="F3220" s="171"/>
      <c r="G3220" s="26"/>
      <c r="H3220" s="27"/>
    </row>
    <row r="3221" spans="1:8" s="7" customFormat="1" ht="11.25" customHeight="1" x14ac:dyDescent="0.2">
      <c r="A3221" s="145"/>
      <c r="B3221" s="133"/>
      <c r="C3221" s="78"/>
      <c r="D3221" s="136"/>
      <c r="E3221" s="22"/>
      <c r="F3221" s="171"/>
      <c r="G3221" s="26"/>
      <c r="H3221" s="27"/>
    </row>
    <row r="3222" spans="1:8" s="7" customFormat="1" ht="11.25" customHeight="1" x14ac:dyDescent="0.2">
      <c r="A3222" s="146"/>
      <c r="B3222" s="134"/>
      <c r="C3222" s="79"/>
      <c r="D3222" s="136"/>
      <c r="E3222" s="22"/>
      <c r="F3222" s="172"/>
      <c r="G3222" s="26"/>
      <c r="H3222" s="27"/>
    </row>
    <row r="3223" spans="1:8" s="7" customFormat="1" ht="11.25" customHeight="1" x14ac:dyDescent="0.2">
      <c r="A3223" s="144">
        <v>12</v>
      </c>
      <c r="B3223" s="304" t="s">
        <v>778</v>
      </c>
      <c r="C3223" s="81" t="s">
        <v>1534</v>
      </c>
      <c r="D3223" s="160" t="s">
        <v>6</v>
      </c>
      <c r="E3223" s="22" t="s">
        <v>54</v>
      </c>
      <c r="F3223" s="309">
        <v>6.2</v>
      </c>
      <c r="G3223" s="26">
        <v>215.47809650287354</v>
      </c>
      <c r="H3223" s="27">
        <f t="shared" ref="H3223" si="798">F3223*G3223</f>
        <v>1335.964198317816</v>
      </c>
    </row>
    <row r="3224" spans="1:8" s="7" customFormat="1" ht="11.25" customHeight="1" x14ac:dyDescent="0.2">
      <c r="A3224" s="145"/>
      <c r="B3224" s="305"/>
      <c r="C3224" s="82"/>
      <c r="D3224" s="161"/>
      <c r="E3224" s="22"/>
      <c r="F3224" s="310"/>
      <c r="G3224" s="26"/>
      <c r="H3224" s="27"/>
    </row>
    <row r="3225" spans="1:8" s="7" customFormat="1" ht="11.25" customHeight="1" x14ac:dyDescent="0.2">
      <c r="A3225" s="145"/>
      <c r="B3225" s="305"/>
      <c r="C3225" s="82"/>
      <c r="D3225" s="161"/>
      <c r="E3225" s="22"/>
      <c r="F3225" s="310"/>
      <c r="G3225" s="26"/>
      <c r="H3225" s="27"/>
    </row>
    <row r="3226" spans="1:8" s="7" customFormat="1" ht="11.25" customHeight="1" x14ac:dyDescent="0.2">
      <c r="A3226" s="146"/>
      <c r="B3226" s="306"/>
      <c r="C3226" s="83"/>
      <c r="D3226" s="162"/>
      <c r="E3226" s="22"/>
      <c r="F3226" s="311"/>
      <c r="G3226" s="26"/>
      <c r="H3226" s="27"/>
    </row>
    <row r="3227" spans="1:8" s="7" customFormat="1" ht="11.25" customHeight="1" x14ac:dyDescent="0.2">
      <c r="A3227" s="144">
        <v>13</v>
      </c>
      <c r="B3227" s="158" t="s">
        <v>779</v>
      </c>
      <c r="C3227" s="81" t="s">
        <v>1525</v>
      </c>
      <c r="D3227" s="136" t="s">
        <v>9</v>
      </c>
      <c r="E3227" s="22" t="s">
        <v>51</v>
      </c>
      <c r="F3227" s="136">
        <v>3</v>
      </c>
      <c r="G3227" s="26">
        <v>96.756475900733975</v>
      </c>
      <c r="H3227" s="27">
        <f t="shared" ref="H3227" si="799">F3227*G3227</f>
        <v>290.26942770220194</v>
      </c>
    </row>
    <row r="3228" spans="1:8" s="7" customFormat="1" ht="11.25" customHeight="1" x14ac:dyDescent="0.2">
      <c r="A3228" s="145"/>
      <c r="B3228" s="158"/>
      <c r="C3228" s="82"/>
      <c r="D3228" s="136"/>
      <c r="E3228" s="22"/>
      <c r="F3228" s="136"/>
      <c r="G3228" s="26"/>
      <c r="H3228" s="27"/>
    </row>
    <row r="3229" spans="1:8" s="7" customFormat="1" ht="11.25" customHeight="1" x14ac:dyDescent="0.2">
      <c r="A3229" s="145"/>
      <c r="B3229" s="158"/>
      <c r="C3229" s="82"/>
      <c r="D3229" s="136"/>
      <c r="E3229" s="22"/>
      <c r="F3229" s="136"/>
      <c r="G3229" s="26"/>
      <c r="H3229" s="27"/>
    </row>
    <row r="3230" spans="1:8" s="7" customFormat="1" ht="11.25" customHeight="1" x14ac:dyDescent="0.2">
      <c r="A3230" s="146"/>
      <c r="B3230" s="158"/>
      <c r="C3230" s="83"/>
      <c r="D3230" s="136"/>
      <c r="E3230" s="22"/>
      <c r="F3230" s="136"/>
      <c r="G3230" s="26"/>
      <c r="H3230" s="27"/>
    </row>
    <row r="3231" spans="1:8" s="7" customFormat="1" ht="11.25" customHeight="1" x14ac:dyDescent="0.2">
      <c r="A3231" s="144">
        <v>14</v>
      </c>
      <c r="B3231" s="220" t="s">
        <v>780</v>
      </c>
      <c r="C3231" s="77" t="s">
        <v>1526</v>
      </c>
      <c r="D3231" s="160" t="s">
        <v>8</v>
      </c>
      <c r="E3231" s="22" t="s">
        <v>93</v>
      </c>
      <c r="F3231" s="21">
        <v>0.09</v>
      </c>
      <c r="G3231" s="26">
        <v>657.87503541085982</v>
      </c>
      <c r="H3231" s="27">
        <f t="shared" ref="H3231" si="800">F3231*G3231</f>
        <v>59.208753186977383</v>
      </c>
    </row>
    <row r="3232" spans="1:8" s="7" customFormat="1" ht="11.25" customHeight="1" x14ac:dyDescent="0.2">
      <c r="A3232" s="145"/>
      <c r="B3232" s="221"/>
      <c r="C3232" s="78"/>
      <c r="D3232" s="161"/>
      <c r="E3232" s="22"/>
      <c r="F3232" s="21"/>
      <c r="G3232" s="26"/>
      <c r="H3232" s="27"/>
    </row>
    <row r="3233" spans="1:8" s="7" customFormat="1" ht="11.25" customHeight="1" x14ac:dyDescent="0.2">
      <c r="A3233" s="145"/>
      <c r="B3233" s="221"/>
      <c r="C3233" s="78"/>
      <c r="D3233" s="161"/>
      <c r="E3233" s="22"/>
      <c r="F3233" s="21"/>
      <c r="G3233" s="26"/>
      <c r="H3233" s="27"/>
    </row>
    <row r="3234" spans="1:8" s="7" customFormat="1" ht="11.25" customHeight="1" x14ac:dyDescent="0.2">
      <c r="A3234" s="146"/>
      <c r="B3234" s="222"/>
      <c r="C3234" s="79"/>
      <c r="D3234" s="162"/>
      <c r="E3234" s="22"/>
      <c r="F3234" s="21"/>
      <c r="G3234" s="26"/>
      <c r="H3234" s="27"/>
    </row>
    <row r="3235" spans="1:8" s="7" customFormat="1" ht="11.25" customHeight="1" x14ac:dyDescent="0.2">
      <c r="A3235" s="144">
        <v>15</v>
      </c>
      <c r="B3235" s="158" t="s">
        <v>781</v>
      </c>
      <c r="C3235" s="81" t="s">
        <v>1527</v>
      </c>
      <c r="D3235" s="136" t="s">
        <v>37</v>
      </c>
      <c r="E3235" s="22" t="s">
        <v>94</v>
      </c>
      <c r="F3235" s="136">
        <v>1</v>
      </c>
      <c r="G3235" s="26">
        <v>5.8954339606971073</v>
      </c>
      <c r="H3235" s="27">
        <f t="shared" ref="H3235" si="801">F3235*G3235</f>
        <v>5.8954339606971073</v>
      </c>
    </row>
    <row r="3236" spans="1:8" s="7" customFormat="1" ht="11.25" customHeight="1" x14ac:dyDescent="0.2">
      <c r="A3236" s="145"/>
      <c r="B3236" s="158"/>
      <c r="C3236" s="84"/>
      <c r="D3236" s="136"/>
      <c r="E3236" s="22"/>
      <c r="F3236" s="136"/>
      <c r="G3236" s="26"/>
      <c r="H3236" s="27"/>
    </row>
    <row r="3237" spans="1:8" s="7" customFormat="1" ht="11.25" customHeight="1" x14ac:dyDescent="0.2">
      <c r="A3237" s="145"/>
      <c r="B3237" s="158"/>
      <c r="C3237" s="84"/>
      <c r="D3237" s="136"/>
      <c r="E3237" s="22"/>
      <c r="F3237" s="136"/>
      <c r="G3237" s="26"/>
      <c r="H3237" s="27"/>
    </row>
    <row r="3238" spans="1:8" s="7" customFormat="1" ht="11.25" customHeight="1" x14ac:dyDescent="0.2">
      <c r="A3238" s="146"/>
      <c r="B3238" s="158"/>
      <c r="C3238" s="85"/>
      <c r="D3238" s="136"/>
      <c r="E3238" s="22"/>
      <c r="F3238" s="136"/>
      <c r="G3238" s="26"/>
      <c r="H3238" s="27"/>
    </row>
    <row r="3239" spans="1:8" s="7" customFormat="1" ht="11.25" customHeight="1" x14ac:dyDescent="0.2">
      <c r="A3239" s="144">
        <v>16</v>
      </c>
      <c r="B3239" s="158" t="s">
        <v>782</v>
      </c>
      <c r="C3239" s="81" t="s">
        <v>1528</v>
      </c>
      <c r="D3239" s="136" t="s">
        <v>77</v>
      </c>
      <c r="E3239" s="22" t="s">
        <v>99</v>
      </c>
      <c r="F3239" s="308">
        <v>0.1145</v>
      </c>
      <c r="G3239" s="26">
        <v>108.85988678694547</v>
      </c>
      <c r="H3239" s="27">
        <f t="shared" ref="H3239" si="802">F3239*G3239</f>
        <v>12.464457037105257</v>
      </c>
    </row>
    <row r="3240" spans="1:8" s="7" customFormat="1" ht="11.25" customHeight="1" x14ac:dyDescent="0.2">
      <c r="A3240" s="145"/>
      <c r="B3240" s="158"/>
      <c r="C3240" s="84"/>
      <c r="D3240" s="136"/>
      <c r="E3240" s="22"/>
      <c r="F3240" s="308"/>
      <c r="G3240" s="26"/>
      <c r="H3240" s="27"/>
    </row>
    <row r="3241" spans="1:8" s="7" customFormat="1" ht="11.25" customHeight="1" x14ac:dyDescent="0.2">
      <c r="A3241" s="145"/>
      <c r="B3241" s="158"/>
      <c r="C3241" s="84"/>
      <c r="D3241" s="136"/>
      <c r="E3241" s="22"/>
      <c r="F3241" s="308"/>
      <c r="G3241" s="26"/>
      <c r="H3241" s="27"/>
    </row>
    <row r="3242" spans="1:8" s="7" customFormat="1" ht="11.25" customHeight="1" x14ac:dyDescent="0.2">
      <c r="A3242" s="146"/>
      <c r="B3242" s="158"/>
      <c r="C3242" s="85"/>
      <c r="D3242" s="136"/>
      <c r="E3242" s="22"/>
      <c r="F3242" s="308"/>
      <c r="G3242" s="26"/>
      <c r="H3242" s="27"/>
    </row>
    <row r="3243" spans="1:8" ht="11.25" customHeight="1" x14ac:dyDescent="0.2">
      <c r="A3243" s="144">
        <v>17</v>
      </c>
      <c r="B3243" s="209" t="s">
        <v>783</v>
      </c>
      <c r="C3243" s="48" t="s">
        <v>1529</v>
      </c>
      <c r="D3243" s="180" t="s">
        <v>6</v>
      </c>
      <c r="E3243" s="22" t="s">
        <v>54</v>
      </c>
      <c r="F3243" s="180">
        <v>18</v>
      </c>
      <c r="G3243" s="26">
        <v>12.433593888802452</v>
      </c>
      <c r="H3243" s="27">
        <f t="shared" ref="H3243" si="803">F3243*G3243</f>
        <v>223.80468999844413</v>
      </c>
    </row>
    <row r="3244" spans="1:8" ht="11.25" customHeight="1" x14ac:dyDescent="0.2">
      <c r="A3244" s="145"/>
      <c r="B3244" s="210"/>
      <c r="C3244" s="48"/>
      <c r="D3244" s="136"/>
      <c r="E3244" s="22"/>
      <c r="F3244" s="136"/>
      <c r="G3244" s="26"/>
      <c r="H3244" s="27"/>
    </row>
    <row r="3245" spans="1:8" ht="11.25" customHeight="1" x14ac:dyDescent="0.2">
      <c r="A3245" s="145"/>
      <c r="B3245" s="210"/>
      <c r="C3245" s="48"/>
      <c r="D3245" s="136"/>
      <c r="E3245" s="22"/>
      <c r="F3245" s="136"/>
      <c r="G3245" s="26"/>
      <c r="H3245" s="27"/>
    </row>
    <row r="3246" spans="1:8" ht="11.25" customHeight="1" x14ac:dyDescent="0.2">
      <c r="A3246" s="146"/>
      <c r="B3246" s="211"/>
      <c r="C3246" s="48"/>
      <c r="D3246" s="136"/>
      <c r="E3246" s="22"/>
      <c r="F3246" s="136"/>
      <c r="G3246" s="26"/>
      <c r="H3246" s="27"/>
    </row>
    <row r="3247" spans="1:8" ht="11.25" customHeight="1" x14ac:dyDescent="0.2">
      <c r="A3247" s="144">
        <v>18</v>
      </c>
      <c r="B3247" s="203" t="s">
        <v>21</v>
      </c>
      <c r="C3247" s="48" t="s">
        <v>102</v>
      </c>
      <c r="D3247" s="19" t="s">
        <v>6</v>
      </c>
      <c r="E3247" s="22" t="s">
        <v>54</v>
      </c>
      <c r="F3247" s="19">
        <v>133</v>
      </c>
      <c r="G3247" s="26">
        <v>6.2281132895428602E-2</v>
      </c>
      <c r="H3247" s="27">
        <f t="shared" ref="H3247" si="804">F3247*G3247</f>
        <v>8.2833906750920043</v>
      </c>
    </row>
    <row r="3248" spans="1:8" ht="11.25" customHeight="1" x14ac:dyDescent="0.2">
      <c r="A3248" s="145"/>
      <c r="B3248" s="204"/>
      <c r="C3248" s="48"/>
      <c r="D3248" s="19"/>
      <c r="E3248" s="22"/>
      <c r="F3248" s="19"/>
      <c r="G3248" s="26"/>
      <c r="H3248" s="27"/>
    </row>
    <row r="3249" spans="1:8" ht="11.25" customHeight="1" x14ac:dyDescent="0.2">
      <c r="A3249" s="145"/>
      <c r="B3249" s="204"/>
      <c r="C3249" s="48"/>
      <c r="D3249" s="19"/>
      <c r="E3249" s="22"/>
      <c r="F3249" s="19"/>
      <c r="G3249" s="26"/>
      <c r="H3249" s="27"/>
    </row>
    <row r="3250" spans="1:8" ht="11.25" customHeight="1" x14ac:dyDescent="0.2">
      <c r="A3250" s="146"/>
      <c r="B3250" s="205"/>
      <c r="C3250" s="48"/>
      <c r="D3250" s="19"/>
      <c r="E3250" s="22"/>
      <c r="F3250" s="19"/>
      <c r="G3250" s="26"/>
      <c r="H3250" s="27"/>
    </row>
    <row r="3251" spans="1:8" s="7" customFormat="1" ht="11.25" customHeight="1" x14ac:dyDescent="0.2">
      <c r="A3251" s="144">
        <v>19</v>
      </c>
      <c r="B3251" s="245" t="s">
        <v>20</v>
      </c>
      <c r="C3251" s="48" t="s">
        <v>103</v>
      </c>
      <c r="D3251" s="254" t="s">
        <v>6</v>
      </c>
      <c r="E3251" s="22" t="s">
        <v>54</v>
      </c>
      <c r="F3251" s="19">
        <v>133</v>
      </c>
      <c r="G3251" s="26">
        <v>0.34395539155372878</v>
      </c>
      <c r="H3251" s="27">
        <f t="shared" ref="H3251" si="805">F3251*G3251</f>
        <v>45.746067076645929</v>
      </c>
    </row>
    <row r="3252" spans="1:8" s="7" customFormat="1" ht="11.25" customHeight="1" x14ac:dyDescent="0.2">
      <c r="A3252" s="145"/>
      <c r="B3252" s="167"/>
      <c r="C3252" s="48"/>
      <c r="D3252" s="255"/>
      <c r="E3252" s="22"/>
      <c r="F3252" s="19"/>
      <c r="G3252" s="26"/>
      <c r="H3252" s="27"/>
    </row>
    <row r="3253" spans="1:8" s="7" customFormat="1" ht="11.25" customHeight="1" x14ac:dyDescent="0.2">
      <c r="A3253" s="145"/>
      <c r="B3253" s="167"/>
      <c r="C3253" s="48"/>
      <c r="D3253" s="255"/>
      <c r="E3253" s="22"/>
      <c r="F3253" s="19"/>
      <c r="G3253" s="26"/>
      <c r="H3253" s="27"/>
    </row>
    <row r="3254" spans="1:8" s="7" customFormat="1" ht="11.25" customHeight="1" x14ac:dyDescent="0.2">
      <c r="A3254" s="146"/>
      <c r="B3254" s="246"/>
      <c r="C3254" s="48"/>
      <c r="D3254" s="255"/>
      <c r="E3254" s="22"/>
      <c r="F3254" s="19"/>
      <c r="G3254" s="26"/>
      <c r="H3254" s="27"/>
    </row>
    <row r="3255" spans="1:8" s="7" customFormat="1" ht="11.25" customHeight="1" x14ac:dyDescent="0.2">
      <c r="A3255" s="144">
        <v>20</v>
      </c>
      <c r="B3255" s="203" t="s">
        <v>22</v>
      </c>
      <c r="C3255" s="48" t="s">
        <v>104</v>
      </c>
      <c r="D3255" s="19" t="s">
        <v>6</v>
      </c>
      <c r="E3255" s="22" t="s">
        <v>54</v>
      </c>
      <c r="F3255" s="19">
        <v>7</v>
      </c>
      <c r="G3255" s="26">
        <v>1.3387605991032903</v>
      </c>
      <c r="H3255" s="27">
        <f t="shared" ref="H3255" si="806">F3255*G3255</f>
        <v>9.3713241937230318</v>
      </c>
    </row>
    <row r="3256" spans="1:8" s="7" customFormat="1" ht="11.25" customHeight="1" x14ac:dyDescent="0.2">
      <c r="A3256" s="145"/>
      <c r="B3256" s="204"/>
      <c r="C3256" s="48"/>
      <c r="D3256" s="19"/>
      <c r="E3256" s="22"/>
      <c r="F3256" s="19"/>
      <c r="G3256" s="26"/>
      <c r="H3256" s="27"/>
    </row>
    <row r="3257" spans="1:8" s="7" customFormat="1" ht="11.25" customHeight="1" x14ac:dyDescent="0.2">
      <c r="A3257" s="145"/>
      <c r="B3257" s="204"/>
      <c r="C3257" s="48"/>
      <c r="D3257" s="19"/>
      <c r="E3257" s="22"/>
      <c r="F3257" s="19"/>
      <c r="G3257" s="26"/>
      <c r="H3257" s="27"/>
    </row>
    <row r="3258" spans="1:8" s="7" customFormat="1" ht="11.25" customHeight="1" x14ac:dyDescent="0.2">
      <c r="A3258" s="146"/>
      <c r="B3258" s="205"/>
      <c r="C3258" s="48"/>
      <c r="D3258" s="19"/>
      <c r="E3258" s="22"/>
      <c r="F3258" s="19"/>
      <c r="G3258" s="26"/>
      <c r="H3258" s="27"/>
    </row>
    <row r="3259" spans="1:8" s="7" customFormat="1" ht="11.25" customHeight="1" x14ac:dyDescent="0.2">
      <c r="A3259" s="144">
        <v>21</v>
      </c>
      <c r="B3259" s="245" t="s">
        <v>159</v>
      </c>
      <c r="C3259" s="48" t="s">
        <v>911</v>
      </c>
      <c r="D3259" s="254" t="s">
        <v>8</v>
      </c>
      <c r="E3259" s="22" t="s">
        <v>93</v>
      </c>
      <c r="F3259" s="19">
        <v>64.8</v>
      </c>
      <c r="G3259" s="26">
        <v>3.0934337530842018</v>
      </c>
      <c r="H3259" s="27">
        <f t="shared" ref="H3259" si="807">F3259*G3259</f>
        <v>200.45450719985627</v>
      </c>
    </row>
    <row r="3260" spans="1:8" s="7" customFormat="1" ht="11.25" customHeight="1" x14ac:dyDescent="0.2">
      <c r="A3260" s="145"/>
      <c r="B3260" s="167"/>
      <c r="C3260" s="48"/>
      <c r="D3260" s="255"/>
      <c r="E3260" s="22"/>
      <c r="F3260" s="19"/>
      <c r="G3260" s="26"/>
      <c r="H3260" s="27"/>
    </row>
    <row r="3261" spans="1:8" s="7" customFormat="1" ht="11.25" customHeight="1" x14ac:dyDescent="0.2">
      <c r="A3261" s="145"/>
      <c r="B3261" s="167"/>
      <c r="C3261" s="48"/>
      <c r="D3261" s="255"/>
      <c r="E3261" s="22"/>
      <c r="F3261" s="19"/>
      <c r="G3261" s="26"/>
      <c r="H3261" s="27"/>
    </row>
    <row r="3262" spans="1:8" s="7" customFormat="1" ht="11.25" customHeight="1" x14ac:dyDescent="0.2">
      <c r="A3262" s="146"/>
      <c r="B3262" s="246"/>
      <c r="C3262" s="48"/>
      <c r="D3262" s="256"/>
      <c r="E3262" s="22"/>
      <c r="F3262" s="19"/>
      <c r="G3262" s="26"/>
      <c r="H3262" s="27"/>
    </row>
    <row r="3263" spans="1:8" s="7" customFormat="1" ht="11.25" customHeight="1" x14ac:dyDescent="0.2">
      <c r="A3263" s="157"/>
      <c r="B3263" s="247" t="s">
        <v>784</v>
      </c>
      <c r="C3263" s="44" t="s">
        <v>1530</v>
      </c>
      <c r="D3263" s="186"/>
      <c r="E3263" s="22"/>
      <c r="F3263" s="157"/>
      <c r="G3263" s="26">
        <v>0</v>
      </c>
      <c r="H3263" s="27">
        <f t="shared" ref="H3263" si="808">F3263*G3263</f>
        <v>0</v>
      </c>
    </row>
    <row r="3264" spans="1:8" s="7" customFormat="1" ht="11.25" customHeight="1" x14ac:dyDescent="0.2">
      <c r="A3264" s="157"/>
      <c r="B3264" s="248"/>
      <c r="C3264" s="44"/>
      <c r="D3264" s="186"/>
      <c r="E3264" s="22"/>
      <c r="F3264" s="157"/>
      <c r="G3264" s="26"/>
      <c r="H3264" s="27"/>
    </row>
    <row r="3265" spans="1:8" s="7" customFormat="1" ht="11.25" customHeight="1" x14ac:dyDescent="0.2">
      <c r="A3265" s="157"/>
      <c r="B3265" s="248"/>
      <c r="C3265" s="44"/>
      <c r="D3265" s="186"/>
      <c r="E3265" s="22"/>
      <c r="F3265" s="157"/>
      <c r="G3265" s="26"/>
      <c r="H3265" s="27"/>
    </row>
    <row r="3266" spans="1:8" s="7" customFormat="1" ht="11.25" customHeight="1" x14ac:dyDescent="0.2">
      <c r="A3266" s="157"/>
      <c r="B3266" s="249"/>
      <c r="C3266" s="44"/>
      <c r="D3266" s="186"/>
      <c r="E3266" s="22"/>
      <c r="F3266" s="157"/>
      <c r="G3266" s="26"/>
      <c r="H3266" s="27"/>
    </row>
    <row r="3267" spans="1:8" s="7" customFormat="1" ht="11.25" customHeight="1" x14ac:dyDescent="0.2">
      <c r="A3267" s="144">
        <v>1</v>
      </c>
      <c r="B3267" s="203" t="s">
        <v>785</v>
      </c>
      <c r="C3267" s="80" t="s">
        <v>146</v>
      </c>
      <c r="D3267" s="19" t="s">
        <v>6</v>
      </c>
      <c r="E3267" s="22" t="s">
        <v>54</v>
      </c>
      <c r="F3267" s="274">
        <v>37</v>
      </c>
      <c r="G3267" s="26">
        <v>0.6776014108253674</v>
      </c>
      <c r="H3267" s="27">
        <f t="shared" ref="H3267" si="809">F3267*G3267</f>
        <v>25.071252200538595</v>
      </c>
    </row>
    <row r="3268" spans="1:8" s="7" customFormat="1" ht="11.25" customHeight="1" x14ac:dyDescent="0.2">
      <c r="A3268" s="145"/>
      <c r="B3268" s="204"/>
      <c r="C3268" s="80"/>
      <c r="D3268" s="19"/>
      <c r="E3268" s="22"/>
      <c r="F3268" s="275"/>
      <c r="G3268" s="26"/>
      <c r="H3268" s="27"/>
    </row>
    <row r="3269" spans="1:8" s="7" customFormat="1" ht="11.25" customHeight="1" x14ac:dyDescent="0.2">
      <c r="A3269" s="145"/>
      <c r="B3269" s="204"/>
      <c r="C3269" s="80"/>
      <c r="D3269" s="19"/>
      <c r="E3269" s="22"/>
      <c r="F3269" s="275"/>
      <c r="G3269" s="26"/>
      <c r="H3269" s="27"/>
    </row>
    <row r="3270" spans="1:8" s="7" customFormat="1" ht="11.25" customHeight="1" x14ac:dyDescent="0.2">
      <c r="A3270" s="146"/>
      <c r="B3270" s="205"/>
      <c r="C3270" s="80"/>
      <c r="D3270" s="19"/>
      <c r="E3270" s="22"/>
      <c r="F3270" s="276"/>
      <c r="G3270" s="26"/>
      <c r="H3270" s="27"/>
    </row>
    <row r="3271" spans="1:8" s="7" customFormat="1" ht="11.25" customHeight="1" x14ac:dyDescent="0.2">
      <c r="A3271" s="144">
        <v>2</v>
      </c>
      <c r="B3271" s="202" t="s">
        <v>786</v>
      </c>
      <c r="C3271" s="80" t="s">
        <v>101</v>
      </c>
      <c r="D3271" s="19" t="s">
        <v>6</v>
      </c>
      <c r="E3271" s="22" t="s">
        <v>54</v>
      </c>
      <c r="F3271" s="136">
        <v>58</v>
      </c>
      <c r="G3271" s="26">
        <v>0.5070443328466534</v>
      </c>
      <c r="H3271" s="27">
        <f t="shared" ref="H3271" si="810">F3271*G3271</f>
        <v>29.408571305105898</v>
      </c>
    </row>
    <row r="3272" spans="1:8" s="7" customFormat="1" ht="11.25" customHeight="1" x14ac:dyDescent="0.2">
      <c r="A3272" s="145"/>
      <c r="B3272" s="202"/>
      <c r="C3272" s="80"/>
      <c r="D3272" s="19"/>
      <c r="E3272" s="22"/>
      <c r="F3272" s="136"/>
      <c r="G3272" s="26"/>
      <c r="H3272" s="27"/>
    </row>
    <row r="3273" spans="1:8" s="7" customFormat="1" ht="11.25" customHeight="1" x14ac:dyDescent="0.2">
      <c r="A3273" s="145"/>
      <c r="B3273" s="202"/>
      <c r="C3273" s="80"/>
      <c r="D3273" s="19"/>
      <c r="E3273" s="22"/>
      <c r="F3273" s="136"/>
      <c r="G3273" s="26"/>
      <c r="H3273" s="27"/>
    </row>
    <row r="3274" spans="1:8" s="7" customFormat="1" ht="11.25" customHeight="1" x14ac:dyDescent="0.2">
      <c r="A3274" s="146"/>
      <c r="B3274" s="202"/>
      <c r="C3274" s="80"/>
      <c r="D3274" s="19"/>
      <c r="E3274" s="22"/>
      <c r="F3274" s="136"/>
      <c r="G3274" s="26"/>
      <c r="H3274" s="27"/>
    </row>
    <row r="3275" spans="1:8" ht="11.25" customHeight="1" x14ac:dyDescent="0.2">
      <c r="A3275" s="144">
        <v>3</v>
      </c>
      <c r="B3275" s="203" t="s">
        <v>787</v>
      </c>
      <c r="C3275" s="80" t="s">
        <v>147</v>
      </c>
      <c r="D3275" s="19" t="s">
        <v>6</v>
      </c>
      <c r="E3275" s="22" t="s">
        <v>54</v>
      </c>
      <c r="F3275" s="21">
        <v>10</v>
      </c>
      <c r="G3275" s="26">
        <v>3.5485220699123379</v>
      </c>
      <c r="H3275" s="27">
        <f t="shared" ref="H3275" si="811">F3275*G3275</f>
        <v>35.485220699123381</v>
      </c>
    </row>
    <row r="3276" spans="1:8" ht="11.25" customHeight="1" x14ac:dyDescent="0.2">
      <c r="A3276" s="145"/>
      <c r="B3276" s="204"/>
      <c r="C3276" s="80"/>
      <c r="D3276" s="19"/>
      <c r="E3276" s="22"/>
      <c r="F3276" s="21"/>
      <c r="G3276" s="26"/>
      <c r="H3276" s="27"/>
    </row>
    <row r="3277" spans="1:8" ht="11.25" customHeight="1" x14ac:dyDescent="0.2">
      <c r="A3277" s="145"/>
      <c r="B3277" s="204"/>
      <c r="C3277" s="80"/>
      <c r="D3277" s="19"/>
      <c r="E3277" s="22"/>
      <c r="F3277" s="21"/>
      <c r="G3277" s="26"/>
      <c r="H3277" s="27"/>
    </row>
    <row r="3278" spans="1:8" ht="11.25" customHeight="1" x14ac:dyDescent="0.2">
      <c r="A3278" s="146"/>
      <c r="B3278" s="205"/>
      <c r="C3278" s="80"/>
      <c r="D3278" s="19"/>
      <c r="E3278" s="22"/>
      <c r="F3278" s="21"/>
      <c r="G3278" s="26"/>
      <c r="H3278" s="27"/>
    </row>
    <row r="3279" spans="1:8" ht="11.25" customHeight="1" x14ac:dyDescent="0.2">
      <c r="A3279" s="144">
        <v>4</v>
      </c>
      <c r="B3279" s="209" t="s">
        <v>770</v>
      </c>
      <c r="C3279" s="48" t="s">
        <v>1517</v>
      </c>
      <c r="D3279" s="180" t="s">
        <v>6</v>
      </c>
      <c r="E3279" s="22" t="s">
        <v>54</v>
      </c>
      <c r="F3279" s="180">
        <v>5</v>
      </c>
      <c r="G3279" s="26">
        <v>12.433593888802452</v>
      </c>
      <c r="H3279" s="27">
        <f t="shared" ref="H3279" si="812">F3279*G3279</f>
        <v>62.167969444012257</v>
      </c>
    </row>
    <row r="3280" spans="1:8" ht="11.25" customHeight="1" x14ac:dyDescent="0.2">
      <c r="A3280" s="145"/>
      <c r="B3280" s="210"/>
      <c r="C3280" s="48"/>
      <c r="D3280" s="136"/>
      <c r="E3280" s="22"/>
      <c r="F3280" s="136"/>
      <c r="G3280" s="26"/>
      <c r="H3280" s="27"/>
    </row>
    <row r="3281" spans="1:8" ht="11.25" customHeight="1" x14ac:dyDescent="0.2">
      <c r="A3281" s="145"/>
      <c r="B3281" s="210"/>
      <c r="C3281" s="48"/>
      <c r="D3281" s="136"/>
      <c r="E3281" s="22"/>
      <c r="F3281" s="136"/>
      <c r="G3281" s="26"/>
      <c r="H3281" s="27"/>
    </row>
    <row r="3282" spans="1:8" ht="11.25" customHeight="1" x14ac:dyDescent="0.2">
      <c r="A3282" s="146"/>
      <c r="B3282" s="211"/>
      <c r="C3282" s="48"/>
      <c r="D3282" s="136"/>
      <c r="E3282" s="22"/>
      <c r="F3282" s="136"/>
      <c r="G3282" s="26"/>
      <c r="H3282" s="27"/>
    </row>
    <row r="3283" spans="1:8" ht="11.25" customHeight="1" x14ac:dyDescent="0.2">
      <c r="A3283" s="144">
        <v>5</v>
      </c>
      <c r="B3283" s="158" t="s">
        <v>788</v>
      </c>
      <c r="C3283" s="48" t="s">
        <v>1531</v>
      </c>
      <c r="D3283" s="136" t="s">
        <v>31</v>
      </c>
      <c r="E3283" s="22" t="s">
        <v>48</v>
      </c>
      <c r="F3283" s="136">
        <v>71</v>
      </c>
      <c r="G3283" s="26">
        <v>5.7370523730369971</v>
      </c>
      <c r="H3283" s="27">
        <f t="shared" ref="H3283" si="813">F3283*G3283</f>
        <v>407.33071848562679</v>
      </c>
    </row>
    <row r="3284" spans="1:8" ht="11.25" customHeight="1" x14ac:dyDescent="0.2">
      <c r="A3284" s="145"/>
      <c r="B3284" s="158"/>
      <c r="C3284" s="48"/>
      <c r="D3284" s="136"/>
      <c r="E3284" s="22"/>
      <c r="F3284" s="136"/>
      <c r="G3284" s="26"/>
      <c r="H3284" s="27"/>
    </row>
    <row r="3285" spans="1:8" ht="11.25" customHeight="1" x14ac:dyDescent="0.2">
      <c r="A3285" s="145"/>
      <c r="B3285" s="158"/>
      <c r="C3285" s="48"/>
      <c r="D3285" s="136"/>
      <c r="E3285" s="22"/>
      <c r="F3285" s="136"/>
      <c r="G3285" s="26"/>
      <c r="H3285" s="27"/>
    </row>
    <row r="3286" spans="1:8" ht="11.25" customHeight="1" x14ac:dyDescent="0.2">
      <c r="A3286" s="146"/>
      <c r="B3286" s="158"/>
      <c r="C3286" s="48"/>
      <c r="D3286" s="136"/>
      <c r="E3286" s="22"/>
      <c r="F3286" s="136"/>
      <c r="G3286" s="26"/>
      <c r="H3286" s="27"/>
    </row>
    <row r="3287" spans="1:8" ht="11.25" customHeight="1" x14ac:dyDescent="0.2">
      <c r="A3287" s="144">
        <v>6</v>
      </c>
      <c r="B3287" s="228" t="s">
        <v>789</v>
      </c>
      <c r="C3287" s="48" t="s">
        <v>1532</v>
      </c>
      <c r="D3287" s="160" t="s">
        <v>6</v>
      </c>
      <c r="E3287" s="22" t="s">
        <v>54</v>
      </c>
      <c r="F3287" s="307">
        <v>2.3199999999999998</v>
      </c>
      <c r="G3287" s="26">
        <v>45.167173096696771</v>
      </c>
      <c r="H3287" s="27">
        <f t="shared" ref="H3287" si="814">F3287*G3287</f>
        <v>104.7878415843365</v>
      </c>
    </row>
    <row r="3288" spans="1:8" ht="11.25" customHeight="1" x14ac:dyDescent="0.2">
      <c r="A3288" s="145"/>
      <c r="B3288" s="228"/>
      <c r="C3288" s="48"/>
      <c r="D3288" s="161"/>
      <c r="E3288" s="22"/>
      <c r="F3288" s="307"/>
      <c r="G3288" s="26"/>
      <c r="H3288" s="27"/>
    </row>
    <row r="3289" spans="1:8" ht="11.25" customHeight="1" x14ac:dyDescent="0.2">
      <c r="A3289" s="145"/>
      <c r="B3289" s="228"/>
      <c r="C3289" s="48"/>
      <c r="D3289" s="161"/>
      <c r="E3289" s="22"/>
      <c r="F3289" s="307"/>
      <c r="G3289" s="26"/>
      <c r="H3289" s="27"/>
    </row>
    <row r="3290" spans="1:8" ht="11.25" customHeight="1" x14ac:dyDescent="0.2">
      <c r="A3290" s="146"/>
      <c r="B3290" s="228"/>
      <c r="C3290" s="48"/>
      <c r="D3290" s="162"/>
      <c r="E3290" s="22"/>
      <c r="F3290" s="307"/>
      <c r="G3290" s="26"/>
      <c r="H3290" s="27"/>
    </row>
    <row r="3291" spans="1:8" s="7" customFormat="1" ht="11.25" customHeight="1" x14ac:dyDescent="0.2">
      <c r="A3291" s="144">
        <v>7</v>
      </c>
      <c r="B3291" s="304" t="s">
        <v>790</v>
      </c>
      <c r="C3291" s="303" t="s">
        <v>1533</v>
      </c>
      <c r="D3291" s="160" t="s">
        <v>6</v>
      </c>
      <c r="E3291" s="22" t="s">
        <v>54</v>
      </c>
      <c r="F3291" s="136">
        <v>6.4</v>
      </c>
      <c r="G3291" s="26">
        <v>184.20344324175878</v>
      </c>
      <c r="H3291" s="27">
        <f t="shared" ref="H3291" si="815">F3291*G3291</f>
        <v>1178.9020367472563</v>
      </c>
    </row>
    <row r="3292" spans="1:8" s="7" customFormat="1" ht="11.25" customHeight="1" x14ac:dyDescent="0.2">
      <c r="A3292" s="145"/>
      <c r="B3292" s="305"/>
      <c r="C3292" s="303"/>
      <c r="D3292" s="161"/>
      <c r="E3292" s="22"/>
      <c r="F3292" s="136"/>
      <c r="G3292" s="26"/>
      <c r="H3292" s="27"/>
    </row>
    <row r="3293" spans="1:8" s="7" customFormat="1" ht="11.25" customHeight="1" x14ac:dyDescent="0.2">
      <c r="A3293" s="145"/>
      <c r="B3293" s="305"/>
      <c r="C3293" s="303"/>
      <c r="D3293" s="161"/>
      <c r="E3293" s="22"/>
      <c r="F3293" s="136"/>
      <c r="G3293" s="26"/>
      <c r="H3293" s="27"/>
    </row>
    <row r="3294" spans="1:8" s="7" customFormat="1" ht="11.25" customHeight="1" x14ac:dyDescent="0.2">
      <c r="A3294" s="146"/>
      <c r="B3294" s="306"/>
      <c r="C3294" s="303"/>
      <c r="D3294" s="162"/>
      <c r="E3294" s="22"/>
      <c r="F3294" s="136"/>
      <c r="G3294" s="26"/>
      <c r="H3294" s="27"/>
    </row>
    <row r="3295" spans="1:8" s="7" customFormat="1" ht="11.25" customHeight="1" x14ac:dyDescent="0.2">
      <c r="A3295" s="144">
        <v>8</v>
      </c>
      <c r="B3295" s="158" t="s">
        <v>791</v>
      </c>
      <c r="C3295" s="81" t="s">
        <v>1525</v>
      </c>
      <c r="D3295" s="136" t="s">
        <v>9</v>
      </c>
      <c r="E3295" s="22" t="s">
        <v>51</v>
      </c>
      <c r="F3295" s="136">
        <v>7</v>
      </c>
      <c r="G3295" s="159">
        <v>96.756475900733975</v>
      </c>
      <c r="H3295" s="27">
        <f t="shared" ref="H3295" si="816">F3295*G3295</f>
        <v>677.29533130513778</v>
      </c>
    </row>
    <row r="3296" spans="1:8" s="7" customFormat="1" ht="11.25" customHeight="1" x14ac:dyDescent="0.2">
      <c r="A3296" s="145"/>
      <c r="B3296" s="158"/>
      <c r="C3296" s="82"/>
      <c r="D3296" s="136"/>
      <c r="E3296" s="22"/>
      <c r="F3296" s="136"/>
      <c r="G3296" s="159"/>
      <c r="H3296" s="27"/>
    </row>
    <row r="3297" spans="1:8" s="7" customFormat="1" ht="11.25" customHeight="1" x14ac:dyDescent="0.2">
      <c r="A3297" s="145"/>
      <c r="B3297" s="158"/>
      <c r="C3297" s="82"/>
      <c r="D3297" s="136"/>
      <c r="E3297" s="22"/>
      <c r="F3297" s="136"/>
      <c r="G3297" s="159"/>
      <c r="H3297" s="27"/>
    </row>
    <row r="3298" spans="1:8" s="7" customFormat="1" ht="11.25" customHeight="1" x14ac:dyDescent="0.2">
      <c r="A3298" s="146"/>
      <c r="B3298" s="158"/>
      <c r="C3298" s="83"/>
      <c r="D3298" s="136"/>
      <c r="E3298" s="22"/>
      <c r="F3298" s="136"/>
      <c r="G3298" s="159"/>
      <c r="H3298" s="27"/>
    </row>
    <row r="3299" spans="1:8" ht="11.25" customHeight="1" x14ac:dyDescent="0.2">
      <c r="A3299" s="144">
        <v>9</v>
      </c>
      <c r="B3299" s="209" t="s">
        <v>792</v>
      </c>
      <c r="C3299" s="48" t="s">
        <v>1535</v>
      </c>
      <c r="D3299" s="180" t="s">
        <v>6</v>
      </c>
      <c r="E3299" s="22" t="s">
        <v>54</v>
      </c>
      <c r="F3299" s="180">
        <v>20</v>
      </c>
      <c r="G3299" s="159">
        <v>12.433593888802452</v>
      </c>
      <c r="H3299" s="27">
        <f t="shared" ref="H3299" si="817">F3299*G3299</f>
        <v>248.67187777604903</v>
      </c>
    </row>
    <row r="3300" spans="1:8" ht="11.25" customHeight="1" x14ac:dyDescent="0.2">
      <c r="A3300" s="145"/>
      <c r="B3300" s="210"/>
      <c r="C3300" s="48"/>
      <c r="D3300" s="136"/>
      <c r="E3300" s="22"/>
      <c r="F3300" s="136"/>
      <c r="G3300" s="159"/>
      <c r="H3300" s="27"/>
    </row>
    <row r="3301" spans="1:8" ht="11.25" customHeight="1" x14ac:dyDescent="0.2">
      <c r="A3301" s="145"/>
      <c r="B3301" s="210"/>
      <c r="C3301" s="48"/>
      <c r="D3301" s="136"/>
      <c r="E3301" s="22"/>
      <c r="F3301" s="136"/>
      <c r="G3301" s="159"/>
      <c r="H3301" s="27"/>
    </row>
    <row r="3302" spans="1:8" ht="11.25" customHeight="1" x14ac:dyDescent="0.2">
      <c r="A3302" s="146"/>
      <c r="B3302" s="211"/>
      <c r="C3302" s="48"/>
      <c r="D3302" s="136"/>
      <c r="E3302" s="22"/>
      <c r="F3302" s="136"/>
      <c r="G3302" s="159"/>
      <c r="H3302" s="27"/>
    </row>
    <row r="3303" spans="1:8" ht="11.25" customHeight="1" x14ac:dyDescent="0.2">
      <c r="A3303" s="144">
        <v>10</v>
      </c>
      <c r="B3303" s="203" t="s">
        <v>793</v>
      </c>
      <c r="C3303" s="48" t="s">
        <v>102</v>
      </c>
      <c r="D3303" s="19" t="s">
        <v>6</v>
      </c>
      <c r="E3303" s="22" t="s">
        <v>54</v>
      </c>
      <c r="F3303" s="19">
        <v>63</v>
      </c>
      <c r="G3303" s="159">
        <v>7.0942747404064366E-2</v>
      </c>
      <c r="H3303" s="27">
        <f t="shared" ref="H3303" si="818">F3303*G3303</f>
        <v>4.4693930864560549</v>
      </c>
    </row>
    <row r="3304" spans="1:8" ht="11.25" customHeight="1" x14ac:dyDescent="0.2">
      <c r="A3304" s="145"/>
      <c r="B3304" s="204"/>
      <c r="C3304" s="48"/>
      <c r="D3304" s="19"/>
      <c r="E3304" s="22"/>
      <c r="F3304" s="19"/>
      <c r="G3304" s="159"/>
      <c r="H3304" s="27"/>
    </row>
    <row r="3305" spans="1:8" ht="11.25" customHeight="1" x14ac:dyDescent="0.2">
      <c r="A3305" s="145"/>
      <c r="B3305" s="204"/>
      <c r="C3305" s="48"/>
      <c r="D3305" s="19"/>
      <c r="E3305" s="22"/>
      <c r="F3305" s="19"/>
      <c r="G3305" s="159"/>
      <c r="H3305" s="27"/>
    </row>
    <row r="3306" spans="1:8" ht="11.25" customHeight="1" x14ac:dyDescent="0.2">
      <c r="A3306" s="146"/>
      <c r="B3306" s="205"/>
      <c r="C3306" s="48"/>
      <c r="D3306" s="19"/>
      <c r="E3306" s="22"/>
      <c r="F3306" s="19"/>
      <c r="G3306" s="159"/>
      <c r="H3306" s="27"/>
    </row>
    <row r="3307" spans="1:8" ht="11.25" customHeight="1" x14ac:dyDescent="0.2">
      <c r="A3307" s="144">
        <v>11</v>
      </c>
      <c r="B3307" s="245" t="s">
        <v>20</v>
      </c>
      <c r="C3307" s="48" t="s">
        <v>103</v>
      </c>
      <c r="D3307" s="254" t="s">
        <v>6</v>
      </c>
      <c r="E3307" s="22" t="s">
        <v>54</v>
      </c>
      <c r="F3307" s="19">
        <v>63</v>
      </c>
      <c r="G3307" s="26">
        <v>0.34395539155372878</v>
      </c>
      <c r="H3307" s="27">
        <f t="shared" ref="H3307" si="819">F3307*G3307</f>
        <v>21.669189667884915</v>
      </c>
    </row>
    <row r="3308" spans="1:8" ht="11.25" customHeight="1" x14ac:dyDescent="0.2">
      <c r="A3308" s="145"/>
      <c r="B3308" s="167"/>
      <c r="C3308" s="48"/>
      <c r="D3308" s="255"/>
      <c r="E3308" s="22"/>
      <c r="F3308" s="19"/>
      <c r="G3308" s="26"/>
      <c r="H3308" s="27"/>
    </row>
    <row r="3309" spans="1:8" ht="11.25" customHeight="1" x14ac:dyDescent="0.2">
      <c r="A3309" s="145"/>
      <c r="B3309" s="167"/>
      <c r="C3309" s="48"/>
      <c r="D3309" s="255"/>
      <c r="E3309" s="22"/>
      <c r="F3309" s="19"/>
      <c r="G3309" s="26"/>
      <c r="H3309" s="27"/>
    </row>
    <row r="3310" spans="1:8" ht="11.25" customHeight="1" x14ac:dyDescent="0.2">
      <c r="A3310" s="146"/>
      <c r="B3310" s="246"/>
      <c r="C3310" s="48"/>
      <c r="D3310" s="255"/>
      <c r="E3310" s="22"/>
      <c r="F3310" s="19"/>
      <c r="G3310" s="26"/>
      <c r="H3310" s="27"/>
    </row>
    <row r="3311" spans="1:8" ht="11.25" customHeight="1" x14ac:dyDescent="0.2">
      <c r="A3311" s="144">
        <v>12</v>
      </c>
      <c r="B3311" s="203" t="s">
        <v>794</v>
      </c>
      <c r="C3311" s="48" t="s">
        <v>104</v>
      </c>
      <c r="D3311" s="19" t="s">
        <v>6</v>
      </c>
      <c r="E3311" s="22" t="s">
        <v>54</v>
      </c>
      <c r="F3311" s="19">
        <v>5</v>
      </c>
      <c r="G3311" s="26">
        <v>1.8129721848097577</v>
      </c>
      <c r="H3311" s="27">
        <f t="shared" ref="H3311" si="820">F3311*G3311</f>
        <v>9.064860924048789</v>
      </c>
    </row>
    <row r="3312" spans="1:8" ht="11.25" customHeight="1" x14ac:dyDescent="0.2">
      <c r="A3312" s="145"/>
      <c r="B3312" s="204"/>
      <c r="C3312" s="48"/>
      <c r="D3312" s="19"/>
      <c r="E3312" s="22"/>
      <c r="F3312" s="19"/>
      <c r="G3312" s="26"/>
      <c r="H3312" s="27"/>
    </row>
    <row r="3313" spans="1:8" ht="11.25" customHeight="1" x14ac:dyDescent="0.2">
      <c r="A3313" s="145"/>
      <c r="B3313" s="204"/>
      <c r="C3313" s="48"/>
      <c r="D3313" s="19"/>
      <c r="E3313" s="22"/>
      <c r="F3313" s="19"/>
      <c r="G3313" s="26"/>
      <c r="H3313" s="27"/>
    </row>
    <row r="3314" spans="1:8" ht="11.25" customHeight="1" x14ac:dyDescent="0.2">
      <c r="A3314" s="146"/>
      <c r="B3314" s="205"/>
      <c r="C3314" s="48"/>
      <c r="D3314" s="19"/>
      <c r="E3314" s="22"/>
      <c r="F3314" s="19"/>
      <c r="G3314" s="26"/>
      <c r="H3314" s="27"/>
    </row>
    <row r="3315" spans="1:8" s="7" customFormat="1" ht="11.25" customHeight="1" x14ac:dyDescent="0.2">
      <c r="A3315" s="144">
        <v>13</v>
      </c>
      <c r="B3315" s="245" t="s">
        <v>159</v>
      </c>
      <c r="C3315" s="48" t="s">
        <v>911</v>
      </c>
      <c r="D3315" s="254" t="s">
        <v>8</v>
      </c>
      <c r="E3315" s="22" t="s">
        <v>93</v>
      </c>
      <c r="F3315" s="19">
        <v>66.599999999999994</v>
      </c>
      <c r="G3315" s="26">
        <v>3.0934337530842018</v>
      </c>
      <c r="H3315" s="27">
        <f t="shared" ref="H3315" si="821">F3315*G3315</f>
        <v>206.02268795540783</v>
      </c>
    </row>
    <row r="3316" spans="1:8" s="7" customFormat="1" ht="11.25" customHeight="1" x14ac:dyDescent="0.2">
      <c r="A3316" s="145"/>
      <c r="B3316" s="167"/>
      <c r="C3316" s="48"/>
      <c r="D3316" s="255"/>
      <c r="E3316" s="22"/>
      <c r="F3316" s="19"/>
      <c r="G3316" s="26"/>
      <c r="H3316" s="27"/>
    </row>
    <row r="3317" spans="1:8" s="7" customFormat="1" ht="11.25" customHeight="1" x14ac:dyDescent="0.2">
      <c r="A3317" s="145"/>
      <c r="B3317" s="167"/>
      <c r="C3317" s="48"/>
      <c r="D3317" s="255"/>
      <c r="E3317" s="22"/>
      <c r="F3317" s="19"/>
      <c r="G3317" s="26"/>
      <c r="H3317" s="27"/>
    </row>
    <row r="3318" spans="1:8" s="7" customFormat="1" ht="11.25" customHeight="1" x14ac:dyDescent="0.2">
      <c r="A3318" s="146"/>
      <c r="B3318" s="246"/>
      <c r="C3318" s="48"/>
      <c r="D3318" s="256"/>
      <c r="E3318" s="22"/>
      <c r="F3318" s="19"/>
      <c r="G3318" s="26"/>
      <c r="H3318" s="27"/>
    </row>
    <row r="3319" spans="1:8" s="7" customFormat="1" ht="11.25" customHeight="1" x14ac:dyDescent="0.2">
      <c r="A3319" s="144">
        <v>14</v>
      </c>
      <c r="B3319" s="220" t="s">
        <v>780</v>
      </c>
      <c r="C3319" s="77" t="s">
        <v>1526</v>
      </c>
      <c r="D3319" s="160" t="s">
        <v>8</v>
      </c>
      <c r="E3319" s="22" t="s">
        <v>93</v>
      </c>
      <c r="F3319" s="21">
        <v>0.25</v>
      </c>
      <c r="G3319" s="26">
        <v>657.87503541085982</v>
      </c>
      <c r="H3319" s="27">
        <f t="shared" ref="H3319" si="822">F3319*G3319</f>
        <v>164.46875885271496</v>
      </c>
    </row>
    <row r="3320" spans="1:8" s="7" customFormat="1" ht="11.25" customHeight="1" x14ac:dyDescent="0.2">
      <c r="A3320" s="145"/>
      <c r="B3320" s="221"/>
      <c r="C3320" s="78"/>
      <c r="D3320" s="161"/>
      <c r="E3320" s="22"/>
      <c r="F3320" s="21"/>
      <c r="G3320" s="26"/>
      <c r="H3320" s="27"/>
    </row>
    <row r="3321" spans="1:8" s="7" customFormat="1" ht="11.25" customHeight="1" x14ac:dyDescent="0.2">
      <c r="A3321" s="145"/>
      <c r="B3321" s="221"/>
      <c r="C3321" s="78"/>
      <c r="D3321" s="161"/>
      <c r="E3321" s="22"/>
      <c r="F3321" s="21"/>
      <c r="G3321" s="26"/>
      <c r="H3321" s="27"/>
    </row>
    <row r="3322" spans="1:8" s="7" customFormat="1" ht="11.25" customHeight="1" x14ac:dyDescent="0.2">
      <c r="A3322" s="146"/>
      <c r="B3322" s="222"/>
      <c r="C3322" s="79"/>
      <c r="D3322" s="162"/>
      <c r="E3322" s="22"/>
      <c r="F3322" s="21"/>
      <c r="G3322" s="26"/>
      <c r="H3322" s="27"/>
    </row>
    <row r="3323" spans="1:8" ht="11.25" customHeight="1" x14ac:dyDescent="0.2">
      <c r="A3323" s="144">
        <v>15</v>
      </c>
      <c r="B3323" s="158" t="s">
        <v>1537</v>
      </c>
      <c r="C3323" s="77" t="s">
        <v>1536</v>
      </c>
      <c r="D3323" s="136" t="s">
        <v>30</v>
      </c>
      <c r="E3323" s="22" t="s">
        <v>56</v>
      </c>
      <c r="F3323" s="21">
        <v>7</v>
      </c>
      <c r="G3323" s="26">
        <v>1.6470393523925957</v>
      </c>
      <c r="H3323" s="27">
        <f t="shared" ref="H3323" si="823">F3323*G3323</f>
        <v>11.529275466748169</v>
      </c>
    </row>
    <row r="3324" spans="1:8" ht="11.25" customHeight="1" x14ac:dyDescent="0.2">
      <c r="A3324" s="145"/>
      <c r="B3324" s="158"/>
      <c r="C3324" s="78"/>
      <c r="D3324" s="136"/>
      <c r="E3324" s="22"/>
      <c r="F3324" s="21"/>
      <c r="G3324" s="26"/>
      <c r="H3324" s="27"/>
    </row>
    <row r="3325" spans="1:8" ht="11.25" customHeight="1" x14ac:dyDescent="0.2">
      <c r="A3325" s="145"/>
      <c r="B3325" s="158"/>
      <c r="C3325" s="78"/>
      <c r="D3325" s="136"/>
      <c r="E3325" s="22"/>
      <c r="F3325" s="21"/>
      <c r="G3325" s="26"/>
      <c r="H3325" s="27"/>
    </row>
    <row r="3326" spans="1:8" ht="11.25" customHeight="1" x14ac:dyDescent="0.2">
      <c r="A3326" s="146"/>
      <c r="B3326" s="158"/>
      <c r="C3326" s="79"/>
      <c r="D3326" s="136"/>
      <c r="E3326" s="22"/>
      <c r="F3326" s="21"/>
      <c r="G3326" s="26"/>
      <c r="H3326" s="27"/>
    </row>
    <row r="3327" spans="1:8" ht="11.25" customHeight="1" x14ac:dyDescent="0.2">
      <c r="A3327" s="136"/>
      <c r="B3327" s="300" t="s">
        <v>795</v>
      </c>
      <c r="C3327" s="50" t="s">
        <v>1538</v>
      </c>
      <c r="D3327" s="160"/>
      <c r="E3327" s="22"/>
      <c r="F3327" s="178"/>
      <c r="G3327" s="26">
        <v>0</v>
      </c>
      <c r="H3327" s="27">
        <f t="shared" ref="H3327" si="824">F3327*G3327</f>
        <v>0</v>
      </c>
    </row>
    <row r="3328" spans="1:8" ht="11.25" customHeight="1" x14ac:dyDescent="0.2">
      <c r="A3328" s="136"/>
      <c r="B3328" s="301"/>
      <c r="C3328" s="51"/>
      <c r="D3328" s="161"/>
      <c r="E3328" s="22"/>
      <c r="F3328" s="179"/>
      <c r="G3328" s="26"/>
      <c r="H3328" s="27"/>
    </row>
    <row r="3329" spans="1:8" ht="11.25" customHeight="1" x14ac:dyDescent="0.2">
      <c r="A3329" s="136"/>
      <c r="B3329" s="301"/>
      <c r="C3329" s="51"/>
      <c r="D3329" s="161"/>
      <c r="E3329" s="22"/>
      <c r="F3329" s="179"/>
      <c r="G3329" s="26"/>
      <c r="H3329" s="27"/>
    </row>
    <row r="3330" spans="1:8" ht="11.25" customHeight="1" x14ac:dyDescent="0.2">
      <c r="A3330" s="136"/>
      <c r="B3330" s="302"/>
      <c r="C3330" s="52"/>
      <c r="D3330" s="162"/>
      <c r="E3330" s="22"/>
      <c r="F3330" s="180"/>
      <c r="G3330" s="26"/>
      <c r="H3330" s="27"/>
    </row>
    <row r="3331" spans="1:8" ht="11.25" customHeight="1" x14ac:dyDescent="0.2">
      <c r="A3331" s="136">
        <v>1</v>
      </c>
      <c r="B3331" s="158" t="s">
        <v>796</v>
      </c>
      <c r="C3331" s="53" t="s">
        <v>1539</v>
      </c>
      <c r="D3331" s="136" t="s">
        <v>6</v>
      </c>
      <c r="E3331" s="22" t="s">
        <v>54</v>
      </c>
      <c r="F3331" s="21">
        <v>0.9</v>
      </c>
      <c r="G3331" s="26">
        <v>13.796402466574829</v>
      </c>
      <c r="H3331" s="27">
        <f t="shared" ref="H3331" si="825">F3331*G3331</f>
        <v>12.416762219917347</v>
      </c>
    </row>
    <row r="3332" spans="1:8" ht="11.25" customHeight="1" x14ac:dyDescent="0.2">
      <c r="A3332" s="136"/>
      <c r="B3332" s="158"/>
      <c r="C3332" s="54"/>
      <c r="D3332" s="136"/>
      <c r="E3332" s="22"/>
      <c r="F3332" s="21"/>
      <c r="G3332" s="26"/>
      <c r="H3332" s="27"/>
    </row>
    <row r="3333" spans="1:8" ht="11.25" customHeight="1" x14ac:dyDescent="0.2">
      <c r="A3333" s="136"/>
      <c r="B3333" s="158"/>
      <c r="C3333" s="54"/>
      <c r="D3333" s="136"/>
      <c r="E3333" s="22"/>
      <c r="F3333" s="21"/>
      <c r="G3333" s="26"/>
      <c r="H3333" s="27"/>
    </row>
    <row r="3334" spans="1:8" ht="11.25" customHeight="1" x14ac:dyDescent="0.2">
      <c r="A3334" s="136"/>
      <c r="B3334" s="158"/>
      <c r="C3334" s="55"/>
      <c r="D3334" s="136"/>
      <c r="E3334" s="22"/>
      <c r="F3334" s="21"/>
      <c r="G3334" s="26"/>
      <c r="H3334" s="27"/>
    </row>
    <row r="3335" spans="1:8" s="7" customFormat="1" ht="11.25" customHeight="1" x14ac:dyDescent="0.2">
      <c r="A3335" s="136">
        <v>2</v>
      </c>
      <c r="B3335" s="158" t="s">
        <v>1540</v>
      </c>
      <c r="C3335" s="53" t="s">
        <v>1541</v>
      </c>
      <c r="D3335" s="136" t="s">
        <v>6</v>
      </c>
      <c r="E3335" s="22" t="s">
        <v>54</v>
      </c>
      <c r="F3335" s="170">
        <v>1.35</v>
      </c>
      <c r="G3335" s="26">
        <v>9.8570839793869993</v>
      </c>
      <c r="H3335" s="27">
        <f t="shared" ref="H3335" si="826">F3335*G3335</f>
        <v>13.30706337217245</v>
      </c>
    </row>
    <row r="3336" spans="1:8" s="7" customFormat="1" ht="11.25" customHeight="1" x14ac:dyDescent="0.2">
      <c r="A3336" s="136"/>
      <c r="B3336" s="158"/>
      <c r="C3336" s="54"/>
      <c r="D3336" s="136"/>
      <c r="E3336" s="22"/>
      <c r="F3336" s="171"/>
      <c r="G3336" s="26"/>
      <c r="H3336" s="27"/>
    </row>
    <row r="3337" spans="1:8" s="7" customFormat="1" ht="11.25" customHeight="1" x14ac:dyDescent="0.2">
      <c r="A3337" s="136"/>
      <c r="B3337" s="158"/>
      <c r="C3337" s="54"/>
      <c r="D3337" s="136"/>
      <c r="E3337" s="22"/>
      <c r="F3337" s="171"/>
      <c r="G3337" s="26"/>
      <c r="H3337" s="27"/>
    </row>
    <row r="3338" spans="1:8" s="7" customFormat="1" ht="11.25" customHeight="1" x14ac:dyDescent="0.2">
      <c r="A3338" s="136"/>
      <c r="B3338" s="158"/>
      <c r="C3338" s="55"/>
      <c r="D3338" s="136"/>
      <c r="E3338" s="22"/>
      <c r="F3338" s="172"/>
      <c r="G3338" s="26"/>
      <c r="H3338" s="27"/>
    </row>
    <row r="3339" spans="1:8" s="7" customFormat="1" ht="11.25" customHeight="1" x14ac:dyDescent="0.2">
      <c r="A3339" s="136">
        <v>3</v>
      </c>
      <c r="B3339" s="158" t="s">
        <v>797</v>
      </c>
      <c r="C3339" s="77" t="s">
        <v>1542</v>
      </c>
      <c r="D3339" s="136" t="s">
        <v>6</v>
      </c>
      <c r="E3339" s="22" t="s">
        <v>54</v>
      </c>
      <c r="F3339" s="21">
        <v>1.57</v>
      </c>
      <c r="G3339" s="26">
        <v>90.042469070279679</v>
      </c>
      <c r="H3339" s="27">
        <f t="shared" ref="H3339" si="827">F3339*G3339</f>
        <v>141.36667644033909</v>
      </c>
    </row>
    <row r="3340" spans="1:8" s="7" customFormat="1" ht="11.25" customHeight="1" x14ac:dyDescent="0.2">
      <c r="A3340" s="136"/>
      <c r="B3340" s="158"/>
      <c r="C3340" s="78"/>
      <c r="D3340" s="136"/>
      <c r="E3340" s="22"/>
      <c r="F3340" s="21"/>
      <c r="G3340" s="26"/>
      <c r="H3340" s="27"/>
    </row>
    <row r="3341" spans="1:8" s="7" customFormat="1" ht="11.25" customHeight="1" x14ac:dyDescent="0.2">
      <c r="A3341" s="136"/>
      <c r="B3341" s="158"/>
      <c r="C3341" s="78"/>
      <c r="D3341" s="136"/>
      <c r="E3341" s="22"/>
      <c r="F3341" s="21"/>
      <c r="G3341" s="26"/>
      <c r="H3341" s="27"/>
    </row>
    <row r="3342" spans="1:8" s="7" customFormat="1" ht="11.25" customHeight="1" x14ac:dyDescent="0.2">
      <c r="A3342" s="136"/>
      <c r="B3342" s="158"/>
      <c r="C3342" s="79"/>
      <c r="D3342" s="136"/>
      <c r="E3342" s="22"/>
      <c r="F3342" s="21"/>
      <c r="G3342" s="26"/>
      <c r="H3342" s="27"/>
    </row>
    <row r="3343" spans="1:8" s="7" customFormat="1" ht="11.25" customHeight="1" x14ac:dyDescent="0.2">
      <c r="A3343" s="136">
        <v>4</v>
      </c>
      <c r="B3343" s="268" t="s">
        <v>798</v>
      </c>
      <c r="C3343" s="20" t="s">
        <v>1543</v>
      </c>
      <c r="D3343" s="21" t="s">
        <v>8</v>
      </c>
      <c r="E3343" s="22" t="s">
        <v>93</v>
      </c>
      <c r="F3343" s="273">
        <v>7.0999999999999994E-2</v>
      </c>
      <c r="G3343" s="26">
        <v>426.72582994559099</v>
      </c>
      <c r="H3343" s="27">
        <f t="shared" ref="H3343" si="828">F3343*G3343</f>
        <v>30.297533926136957</v>
      </c>
    </row>
    <row r="3344" spans="1:8" s="7" customFormat="1" ht="11.25" customHeight="1" x14ac:dyDescent="0.2">
      <c r="A3344" s="136"/>
      <c r="B3344" s="133"/>
      <c r="C3344" s="20"/>
      <c r="D3344" s="21"/>
      <c r="E3344" s="22"/>
      <c r="F3344" s="273"/>
      <c r="G3344" s="26"/>
      <c r="H3344" s="27"/>
    </row>
    <row r="3345" spans="1:8" s="7" customFormat="1" ht="11.25" customHeight="1" x14ac:dyDescent="0.2">
      <c r="A3345" s="136"/>
      <c r="B3345" s="133"/>
      <c r="C3345" s="20"/>
      <c r="D3345" s="21"/>
      <c r="E3345" s="22"/>
      <c r="F3345" s="273"/>
      <c r="G3345" s="26"/>
      <c r="H3345" s="27"/>
    </row>
    <row r="3346" spans="1:8" s="7" customFormat="1" ht="11.25" customHeight="1" x14ac:dyDescent="0.2">
      <c r="A3346" s="136"/>
      <c r="B3346" s="134"/>
      <c r="C3346" s="20"/>
      <c r="D3346" s="21"/>
      <c r="E3346" s="22"/>
      <c r="F3346" s="273"/>
      <c r="G3346" s="26"/>
      <c r="H3346" s="27"/>
    </row>
    <row r="3347" spans="1:8" ht="11.25" customHeight="1" x14ac:dyDescent="0.2">
      <c r="A3347" s="136">
        <v>5</v>
      </c>
      <c r="B3347" s="158" t="s">
        <v>799</v>
      </c>
      <c r="C3347" s="53" t="s">
        <v>1544</v>
      </c>
      <c r="D3347" s="136" t="s">
        <v>32</v>
      </c>
      <c r="E3347" s="22" t="s">
        <v>50</v>
      </c>
      <c r="F3347" s="21">
        <v>1</v>
      </c>
      <c r="G3347" s="26">
        <v>3767.4413999999997</v>
      </c>
      <c r="H3347" s="27">
        <f t="shared" ref="H3347" si="829">F3347*G3347</f>
        <v>3767.4413999999997</v>
      </c>
    </row>
    <row r="3348" spans="1:8" ht="11.25" customHeight="1" x14ac:dyDescent="0.2">
      <c r="A3348" s="136"/>
      <c r="B3348" s="158"/>
      <c r="C3348" s="54"/>
      <c r="D3348" s="136"/>
      <c r="E3348" s="22"/>
      <c r="F3348" s="21"/>
      <c r="G3348" s="26"/>
      <c r="H3348" s="27"/>
    </row>
    <row r="3349" spans="1:8" ht="11.25" customHeight="1" x14ac:dyDescent="0.2">
      <c r="A3349" s="136"/>
      <c r="B3349" s="158"/>
      <c r="C3349" s="54"/>
      <c r="D3349" s="136"/>
      <c r="E3349" s="22"/>
      <c r="F3349" s="21"/>
      <c r="G3349" s="26"/>
      <c r="H3349" s="27"/>
    </row>
    <row r="3350" spans="1:8" ht="11.25" customHeight="1" x14ac:dyDescent="0.2">
      <c r="A3350" s="136"/>
      <c r="B3350" s="158"/>
      <c r="C3350" s="55"/>
      <c r="D3350" s="136"/>
      <c r="E3350" s="22"/>
      <c r="F3350" s="21"/>
      <c r="G3350" s="26"/>
      <c r="H3350" s="27"/>
    </row>
    <row r="3351" spans="1:8" ht="11.25" customHeight="1" x14ac:dyDescent="0.2">
      <c r="A3351" s="157"/>
      <c r="B3351" s="247" t="s">
        <v>800</v>
      </c>
      <c r="C3351" s="49" t="s">
        <v>1545</v>
      </c>
      <c r="D3351" s="186"/>
      <c r="E3351" s="22"/>
      <c r="F3351" s="157"/>
      <c r="G3351" s="26">
        <v>0</v>
      </c>
      <c r="H3351" s="27">
        <f t="shared" ref="H3351" si="830">F3351*G3351</f>
        <v>0</v>
      </c>
    </row>
    <row r="3352" spans="1:8" ht="11.25" customHeight="1" x14ac:dyDescent="0.2">
      <c r="A3352" s="157"/>
      <c r="B3352" s="248"/>
      <c r="C3352" s="49"/>
      <c r="D3352" s="186"/>
      <c r="E3352" s="22"/>
      <c r="F3352" s="157"/>
      <c r="G3352" s="26"/>
      <c r="H3352" s="27"/>
    </row>
    <row r="3353" spans="1:8" ht="11.25" customHeight="1" x14ac:dyDescent="0.2">
      <c r="A3353" s="157"/>
      <c r="B3353" s="248"/>
      <c r="C3353" s="49"/>
      <c r="D3353" s="186"/>
      <c r="E3353" s="22"/>
      <c r="F3353" s="157"/>
      <c r="G3353" s="26"/>
      <c r="H3353" s="27"/>
    </row>
    <row r="3354" spans="1:8" ht="11.25" customHeight="1" x14ac:dyDescent="0.2">
      <c r="A3354" s="157"/>
      <c r="B3354" s="249"/>
      <c r="C3354" s="49"/>
      <c r="D3354" s="186"/>
      <c r="E3354" s="22"/>
      <c r="F3354" s="157"/>
      <c r="G3354" s="26"/>
      <c r="H3354" s="27"/>
    </row>
    <row r="3355" spans="1:8" s="7" customFormat="1" ht="11.25" customHeight="1" x14ac:dyDescent="0.2">
      <c r="A3355" s="157">
        <v>1</v>
      </c>
      <c r="B3355" s="292" t="s">
        <v>801</v>
      </c>
      <c r="C3355" s="53" t="s">
        <v>1546</v>
      </c>
      <c r="D3355" s="136" t="s">
        <v>31</v>
      </c>
      <c r="E3355" s="22" t="s">
        <v>48</v>
      </c>
      <c r="F3355" s="297">
        <v>62</v>
      </c>
      <c r="G3355" s="26">
        <v>4.0828162257437546</v>
      </c>
      <c r="H3355" s="27">
        <f t="shared" ref="H3355" si="831">F3355*G3355</f>
        <v>253.13460599611278</v>
      </c>
    </row>
    <row r="3356" spans="1:8" s="7" customFormat="1" ht="11.25" customHeight="1" x14ac:dyDescent="0.2">
      <c r="A3356" s="157"/>
      <c r="B3356" s="210"/>
      <c r="C3356" s="54"/>
      <c r="D3356" s="136"/>
      <c r="E3356" s="22"/>
      <c r="F3356" s="297"/>
      <c r="G3356" s="26"/>
      <c r="H3356" s="27"/>
    </row>
    <row r="3357" spans="1:8" s="7" customFormat="1" ht="11.25" customHeight="1" x14ac:dyDescent="0.2">
      <c r="A3357" s="157"/>
      <c r="B3357" s="210"/>
      <c r="C3357" s="54"/>
      <c r="D3357" s="136"/>
      <c r="E3357" s="22"/>
      <c r="F3357" s="297"/>
      <c r="G3357" s="26"/>
      <c r="H3357" s="27"/>
    </row>
    <row r="3358" spans="1:8" s="7" customFormat="1" ht="22.5" customHeight="1" x14ac:dyDescent="0.2">
      <c r="A3358" s="157"/>
      <c r="B3358" s="211"/>
      <c r="C3358" s="55"/>
      <c r="D3358" s="136"/>
      <c r="E3358" s="22"/>
      <c r="F3358" s="297"/>
      <c r="G3358" s="26"/>
      <c r="H3358" s="27"/>
    </row>
    <row r="3359" spans="1:8" s="7" customFormat="1" ht="11.25" customHeight="1" x14ac:dyDescent="0.2">
      <c r="A3359" s="157">
        <v>2</v>
      </c>
      <c r="B3359" s="158" t="s">
        <v>422</v>
      </c>
      <c r="C3359" s="77" t="s">
        <v>1200</v>
      </c>
      <c r="D3359" s="136" t="s">
        <v>31</v>
      </c>
      <c r="E3359" s="22" t="s">
        <v>48</v>
      </c>
      <c r="F3359" s="297">
        <v>62</v>
      </c>
      <c r="G3359" s="26">
        <v>0.16048988758292493</v>
      </c>
      <c r="H3359" s="27">
        <f t="shared" ref="H3359" si="832">F3359*G3359</f>
        <v>9.9503730301413462</v>
      </c>
    </row>
    <row r="3360" spans="1:8" s="7" customFormat="1" ht="11.25" customHeight="1" x14ac:dyDescent="0.2">
      <c r="A3360" s="157"/>
      <c r="B3360" s="158"/>
      <c r="C3360" s="78"/>
      <c r="D3360" s="136"/>
      <c r="E3360" s="22"/>
      <c r="F3360" s="297"/>
      <c r="G3360" s="26"/>
      <c r="H3360" s="27"/>
    </row>
    <row r="3361" spans="1:8" s="7" customFormat="1" ht="11.25" customHeight="1" x14ac:dyDescent="0.2">
      <c r="A3361" s="157"/>
      <c r="B3361" s="158"/>
      <c r="C3361" s="78"/>
      <c r="D3361" s="136"/>
      <c r="E3361" s="22"/>
      <c r="F3361" s="297"/>
      <c r="G3361" s="26"/>
      <c r="H3361" s="27"/>
    </row>
    <row r="3362" spans="1:8" s="7" customFormat="1" ht="11.25" customHeight="1" x14ac:dyDescent="0.2">
      <c r="A3362" s="157"/>
      <c r="B3362" s="158"/>
      <c r="C3362" s="79"/>
      <c r="D3362" s="136"/>
      <c r="E3362" s="22"/>
      <c r="F3362" s="297"/>
      <c r="G3362" s="26"/>
      <c r="H3362" s="27"/>
    </row>
    <row r="3363" spans="1:8" s="7" customFormat="1" ht="11.25" customHeight="1" x14ac:dyDescent="0.2">
      <c r="A3363" s="157">
        <v>3</v>
      </c>
      <c r="B3363" s="298" t="s">
        <v>802</v>
      </c>
      <c r="C3363" s="48" t="s">
        <v>1547</v>
      </c>
      <c r="D3363" s="19" t="s">
        <v>6</v>
      </c>
      <c r="E3363" s="22" t="s">
        <v>54</v>
      </c>
      <c r="F3363" s="21">
        <v>3.6</v>
      </c>
      <c r="G3363" s="26">
        <v>6.2583025596635764</v>
      </c>
      <c r="H3363" s="27">
        <f t="shared" ref="H3363" si="833">F3363*G3363</f>
        <v>22.529889214788877</v>
      </c>
    </row>
    <row r="3364" spans="1:8" s="7" customFormat="1" ht="11.25" customHeight="1" x14ac:dyDescent="0.2">
      <c r="A3364" s="157"/>
      <c r="B3364" s="244"/>
      <c r="C3364" s="48"/>
      <c r="D3364" s="19"/>
      <c r="E3364" s="22"/>
      <c r="F3364" s="21"/>
      <c r="G3364" s="26"/>
      <c r="H3364" s="27"/>
    </row>
    <row r="3365" spans="1:8" s="7" customFormat="1" ht="11.25" customHeight="1" x14ac:dyDescent="0.2">
      <c r="A3365" s="157"/>
      <c r="B3365" s="244"/>
      <c r="C3365" s="48"/>
      <c r="D3365" s="19"/>
      <c r="E3365" s="22"/>
      <c r="F3365" s="21"/>
      <c r="G3365" s="26"/>
      <c r="H3365" s="27"/>
    </row>
    <row r="3366" spans="1:8" s="7" customFormat="1" ht="11.25" customHeight="1" x14ac:dyDescent="0.2">
      <c r="A3366" s="157"/>
      <c r="B3366" s="299"/>
      <c r="C3366" s="48"/>
      <c r="D3366" s="19"/>
      <c r="E3366" s="22"/>
      <c r="F3366" s="21"/>
      <c r="G3366" s="26"/>
      <c r="H3366" s="27"/>
    </row>
    <row r="3367" spans="1:8" ht="11.25" customHeight="1" x14ac:dyDescent="0.2">
      <c r="A3367" s="157">
        <v>4</v>
      </c>
      <c r="B3367" s="209" t="s">
        <v>22</v>
      </c>
      <c r="C3367" s="80" t="s">
        <v>104</v>
      </c>
      <c r="D3367" s="180" t="s">
        <v>6</v>
      </c>
      <c r="E3367" s="22" t="s">
        <v>54</v>
      </c>
      <c r="F3367" s="180">
        <v>1.8</v>
      </c>
      <c r="G3367" s="26">
        <v>1.8129721848097577</v>
      </c>
      <c r="H3367" s="27">
        <f t="shared" ref="H3367" si="834">F3367*G3367</f>
        <v>3.2633499326575639</v>
      </c>
    </row>
    <row r="3368" spans="1:8" ht="11.25" customHeight="1" x14ac:dyDescent="0.2">
      <c r="A3368" s="157"/>
      <c r="B3368" s="210"/>
      <c r="C3368" s="80"/>
      <c r="D3368" s="136"/>
      <c r="E3368" s="22"/>
      <c r="F3368" s="136"/>
      <c r="G3368" s="26"/>
      <c r="H3368" s="27"/>
    </row>
    <row r="3369" spans="1:8" ht="11.25" customHeight="1" x14ac:dyDescent="0.2">
      <c r="A3369" s="157"/>
      <c r="B3369" s="210"/>
      <c r="C3369" s="80"/>
      <c r="D3369" s="136"/>
      <c r="E3369" s="22"/>
      <c r="F3369" s="136"/>
      <c r="G3369" s="26"/>
      <c r="H3369" s="27"/>
    </row>
    <row r="3370" spans="1:8" ht="11.25" customHeight="1" x14ac:dyDescent="0.2">
      <c r="A3370" s="157"/>
      <c r="B3370" s="211"/>
      <c r="C3370" s="80"/>
      <c r="D3370" s="136"/>
      <c r="E3370" s="22"/>
      <c r="F3370" s="136"/>
      <c r="G3370" s="26"/>
      <c r="H3370" s="27"/>
    </row>
    <row r="3371" spans="1:8" ht="11.25" customHeight="1" x14ac:dyDescent="0.2">
      <c r="A3371" s="157">
        <v>5</v>
      </c>
      <c r="B3371" s="158" t="s">
        <v>803</v>
      </c>
      <c r="C3371" s="48" t="s">
        <v>1548</v>
      </c>
      <c r="D3371" s="136" t="s">
        <v>8</v>
      </c>
      <c r="E3371" s="22" t="s">
        <v>93</v>
      </c>
      <c r="F3371" s="136">
        <v>3.6</v>
      </c>
      <c r="G3371" s="26">
        <v>3.6741010008880388</v>
      </c>
      <c r="H3371" s="27">
        <f t="shared" ref="H3371" si="835">F3371*G3371</f>
        <v>13.22676360319694</v>
      </c>
    </row>
    <row r="3372" spans="1:8" ht="11.25" customHeight="1" x14ac:dyDescent="0.2">
      <c r="A3372" s="157"/>
      <c r="B3372" s="158"/>
      <c r="C3372" s="48"/>
      <c r="D3372" s="136"/>
      <c r="E3372" s="22"/>
      <c r="F3372" s="136"/>
      <c r="G3372" s="26"/>
      <c r="H3372" s="27"/>
    </row>
    <row r="3373" spans="1:8" ht="11.25" customHeight="1" x14ac:dyDescent="0.2">
      <c r="A3373" s="157"/>
      <c r="B3373" s="158"/>
      <c r="C3373" s="48"/>
      <c r="D3373" s="136"/>
      <c r="E3373" s="22"/>
      <c r="F3373" s="136"/>
      <c r="G3373" s="26"/>
      <c r="H3373" s="27"/>
    </row>
    <row r="3374" spans="1:8" ht="11.25" customHeight="1" x14ac:dyDescent="0.2">
      <c r="A3374" s="157"/>
      <c r="B3374" s="158"/>
      <c r="C3374" s="48"/>
      <c r="D3374" s="136"/>
      <c r="E3374" s="22"/>
      <c r="F3374" s="136"/>
      <c r="G3374" s="26"/>
      <c r="H3374" s="27"/>
    </row>
    <row r="3375" spans="1:8" ht="11.25" customHeight="1" x14ac:dyDescent="0.2">
      <c r="A3375" s="157">
        <v>6</v>
      </c>
      <c r="B3375" s="286" t="s">
        <v>804</v>
      </c>
      <c r="C3375" s="53" t="s">
        <v>1549</v>
      </c>
      <c r="D3375" s="180" t="s">
        <v>6</v>
      </c>
      <c r="E3375" s="22" t="s">
        <v>54</v>
      </c>
      <c r="F3375" s="283">
        <v>0.36</v>
      </c>
      <c r="G3375" s="26">
        <v>12.172753671096823</v>
      </c>
      <c r="H3375" s="27">
        <f t="shared" ref="H3375" si="836">F3375*G3375</f>
        <v>4.3821913215948562</v>
      </c>
    </row>
    <row r="3376" spans="1:8" ht="11.25" customHeight="1" x14ac:dyDescent="0.2">
      <c r="A3376" s="157"/>
      <c r="B3376" s="287"/>
      <c r="C3376" s="54"/>
      <c r="D3376" s="136"/>
      <c r="E3376" s="22"/>
      <c r="F3376" s="284"/>
      <c r="G3376" s="26"/>
      <c r="H3376" s="27"/>
    </row>
    <row r="3377" spans="1:8" ht="11.25" customHeight="1" x14ac:dyDescent="0.2">
      <c r="A3377" s="157"/>
      <c r="B3377" s="287"/>
      <c r="C3377" s="54"/>
      <c r="D3377" s="136"/>
      <c r="E3377" s="22"/>
      <c r="F3377" s="284"/>
      <c r="G3377" s="26"/>
      <c r="H3377" s="27"/>
    </row>
    <row r="3378" spans="1:8" ht="11.25" customHeight="1" x14ac:dyDescent="0.2">
      <c r="A3378" s="157"/>
      <c r="B3378" s="288"/>
      <c r="C3378" s="55"/>
      <c r="D3378" s="136"/>
      <c r="E3378" s="22"/>
      <c r="F3378" s="285"/>
      <c r="G3378" s="26"/>
      <c r="H3378" s="27"/>
    </row>
    <row r="3379" spans="1:8" ht="11.25" customHeight="1" x14ac:dyDescent="0.2">
      <c r="A3379" s="157">
        <v>7</v>
      </c>
      <c r="B3379" s="292" t="s">
        <v>805</v>
      </c>
      <c r="C3379" s="53" t="s">
        <v>1491</v>
      </c>
      <c r="D3379" s="180" t="s">
        <v>6</v>
      </c>
      <c r="E3379" s="22" t="s">
        <v>54</v>
      </c>
      <c r="F3379" s="19">
        <v>1.2</v>
      </c>
      <c r="G3379" s="26">
        <v>60.546115244515413</v>
      </c>
      <c r="H3379" s="27">
        <f t="shared" ref="H3379" si="837">F3379*G3379</f>
        <v>72.655338293418495</v>
      </c>
    </row>
    <row r="3380" spans="1:8" ht="11.25" customHeight="1" x14ac:dyDescent="0.2">
      <c r="A3380" s="157"/>
      <c r="B3380" s="210"/>
      <c r="C3380" s="54"/>
      <c r="D3380" s="136"/>
      <c r="E3380" s="22"/>
      <c r="F3380" s="19"/>
      <c r="G3380" s="26"/>
      <c r="H3380" s="27"/>
    </row>
    <row r="3381" spans="1:8" ht="11.25" customHeight="1" x14ac:dyDescent="0.2">
      <c r="A3381" s="157"/>
      <c r="B3381" s="210"/>
      <c r="C3381" s="54"/>
      <c r="D3381" s="136"/>
      <c r="E3381" s="22"/>
      <c r="F3381" s="19"/>
      <c r="G3381" s="26"/>
      <c r="H3381" s="27"/>
    </row>
    <row r="3382" spans="1:8" ht="11.25" customHeight="1" x14ac:dyDescent="0.2">
      <c r="A3382" s="157"/>
      <c r="B3382" s="211"/>
      <c r="C3382" s="55"/>
      <c r="D3382" s="136"/>
      <c r="E3382" s="22"/>
      <c r="F3382" s="19"/>
      <c r="G3382" s="26"/>
      <c r="H3382" s="27"/>
    </row>
    <row r="3383" spans="1:8" ht="11.25" customHeight="1" x14ac:dyDescent="0.2">
      <c r="A3383" s="157">
        <v>8</v>
      </c>
      <c r="B3383" s="289" t="s">
        <v>806</v>
      </c>
      <c r="C3383" s="53" t="s">
        <v>1550</v>
      </c>
      <c r="D3383" s="21" t="s">
        <v>8</v>
      </c>
      <c r="E3383" s="22" t="s">
        <v>93</v>
      </c>
      <c r="F3383" s="273">
        <v>0.28799999999999998</v>
      </c>
      <c r="G3383" s="26">
        <v>547.74970372390192</v>
      </c>
      <c r="H3383" s="27">
        <f t="shared" ref="H3383" si="838">F3383*G3383</f>
        <v>157.75191467248374</v>
      </c>
    </row>
    <row r="3384" spans="1:8" ht="11.25" customHeight="1" x14ac:dyDescent="0.2">
      <c r="A3384" s="157"/>
      <c r="B3384" s="290"/>
      <c r="C3384" s="54"/>
      <c r="D3384" s="21"/>
      <c r="E3384" s="22"/>
      <c r="F3384" s="273"/>
      <c r="G3384" s="26"/>
      <c r="H3384" s="27"/>
    </row>
    <row r="3385" spans="1:8" ht="11.25" customHeight="1" x14ac:dyDescent="0.2">
      <c r="A3385" s="157"/>
      <c r="B3385" s="290"/>
      <c r="C3385" s="54"/>
      <c r="D3385" s="21"/>
      <c r="E3385" s="22"/>
      <c r="F3385" s="273"/>
      <c r="G3385" s="26"/>
      <c r="H3385" s="27"/>
    </row>
    <row r="3386" spans="1:8" ht="18" customHeight="1" x14ac:dyDescent="0.2">
      <c r="A3386" s="157"/>
      <c r="B3386" s="291"/>
      <c r="C3386" s="55"/>
      <c r="D3386" s="21"/>
      <c r="E3386" s="22"/>
      <c r="F3386" s="273"/>
      <c r="G3386" s="26"/>
      <c r="H3386" s="27"/>
    </row>
    <row r="3387" spans="1:8" s="7" customFormat="1" ht="11.25" customHeight="1" x14ac:dyDescent="0.2">
      <c r="A3387" s="157">
        <v>9</v>
      </c>
      <c r="B3387" s="135" t="s">
        <v>10</v>
      </c>
      <c r="C3387" s="20" t="s">
        <v>107</v>
      </c>
      <c r="D3387" s="21" t="s">
        <v>8</v>
      </c>
      <c r="E3387" s="22" t="s">
        <v>93</v>
      </c>
      <c r="F3387" s="23">
        <v>1.4E-2</v>
      </c>
      <c r="G3387" s="26">
        <v>426.72582994559099</v>
      </c>
      <c r="H3387" s="27">
        <f t="shared" ref="H3387" si="839">F3387*G3387</f>
        <v>5.9741616192382736</v>
      </c>
    </row>
    <row r="3388" spans="1:8" s="7" customFormat="1" ht="11.25" customHeight="1" x14ac:dyDescent="0.2">
      <c r="A3388" s="157"/>
      <c r="B3388" s="135"/>
      <c r="C3388" s="20"/>
      <c r="D3388" s="21"/>
      <c r="E3388" s="22"/>
      <c r="F3388" s="24"/>
      <c r="G3388" s="26"/>
      <c r="H3388" s="27"/>
    </row>
    <row r="3389" spans="1:8" s="7" customFormat="1" ht="11.25" customHeight="1" x14ac:dyDescent="0.2">
      <c r="A3389" s="157"/>
      <c r="B3389" s="135"/>
      <c r="C3389" s="20"/>
      <c r="D3389" s="21"/>
      <c r="E3389" s="22"/>
      <c r="F3389" s="24"/>
      <c r="G3389" s="26"/>
      <c r="H3389" s="27"/>
    </row>
    <row r="3390" spans="1:8" s="7" customFormat="1" ht="11.25" customHeight="1" x14ac:dyDescent="0.2">
      <c r="A3390" s="157"/>
      <c r="B3390" s="135"/>
      <c r="C3390" s="20"/>
      <c r="D3390" s="21"/>
      <c r="E3390" s="22"/>
      <c r="F3390" s="25"/>
      <c r="G3390" s="26"/>
      <c r="H3390" s="27"/>
    </row>
    <row r="3391" spans="1:8" ht="11.25" customHeight="1" x14ac:dyDescent="0.2">
      <c r="A3391" s="157">
        <v>10</v>
      </c>
      <c r="B3391" s="195" t="s">
        <v>807</v>
      </c>
      <c r="C3391" s="53" t="s">
        <v>1551</v>
      </c>
      <c r="D3391" s="136" t="s">
        <v>30</v>
      </c>
      <c r="E3391" s="22" t="s">
        <v>56</v>
      </c>
      <c r="F3391" s="138">
        <v>2.4</v>
      </c>
      <c r="G3391" s="26">
        <v>1.2803950825931329</v>
      </c>
      <c r="H3391" s="27">
        <f t="shared" ref="H3391" si="840">F3391*G3391</f>
        <v>3.0729481982235192</v>
      </c>
    </row>
    <row r="3392" spans="1:8" ht="11.25" customHeight="1" x14ac:dyDescent="0.2">
      <c r="A3392" s="157"/>
      <c r="B3392" s="196"/>
      <c r="C3392" s="54"/>
      <c r="D3392" s="136"/>
      <c r="E3392" s="22"/>
      <c r="F3392" s="139"/>
      <c r="G3392" s="26"/>
      <c r="H3392" s="27"/>
    </row>
    <row r="3393" spans="1:8" ht="11.25" customHeight="1" x14ac:dyDescent="0.2">
      <c r="A3393" s="157"/>
      <c r="B3393" s="196"/>
      <c r="C3393" s="54"/>
      <c r="D3393" s="136"/>
      <c r="E3393" s="22"/>
      <c r="F3393" s="139"/>
      <c r="G3393" s="26"/>
      <c r="H3393" s="27"/>
    </row>
    <row r="3394" spans="1:8" ht="11.25" customHeight="1" x14ac:dyDescent="0.2">
      <c r="A3394" s="157"/>
      <c r="B3394" s="197"/>
      <c r="C3394" s="55"/>
      <c r="D3394" s="136"/>
      <c r="E3394" s="22"/>
      <c r="F3394" s="140"/>
      <c r="G3394" s="26"/>
      <c r="H3394" s="27"/>
    </row>
    <row r="3395" spans="1:8" ht="11.25" customHeight="1" x14ac:dyDescent="0.2">
      <c r="A3395" s="157">
        <v>11</v>
      </c>
      <c r="B3395" s="158" t="s">
        <v>808</v>
      </c>
      <c r="C3395" s="53" t="s">
        <v>1552</v>
      </c>
      <c r="D3395" s="136" t="s">
        <v>30</v>
      </c>
      <c r="E3395" s="22" t="s">
        <v>56</v>
      </c>
      <c r="F3395" s="136">
        <v>26</v>
      </c>
      <c r="G3395" s="159">
        <v>1.1110051311457527</v>
      </c>
      <c r="H3395" s="27">
        <f t="shared" ref="H3395" si="841">F3395*G3395</f>
        <v>28.886133409789572</v>
      </c>
    </row>
    <row r="3396" spans="1:8" ht="11.25" customHeight="1" x14ac:dyDescent="0.2">
      <c r="A3396" s="157"/>
      <c r="B3396" s="158"/>
      <c r="C3396" s="54"/>
      <c r="D3396" s="136"/>
      <c r="E3396" s="22"/>
      <c r="F3396" s="136"/>
      <c r="G3396" s="159"/>
      <c r="H3396" s="27"/>
    </row>
    <row r="3397" spans="1:8" ht="11.25" customHeight="1" x14ac:dyDescent="0.2">
      <c r="A3397" s="157"/>
      <c r="B3397" s="158"/>
      <c r="C3397" s="54"/>
      <c r="D3397" s="136"/>
      <c r="E3397" s="22"/>
      <c r="F3397" s="136"/>
      <c r="G3397" s="159"/>
      <c r="H3397" s="27"/>
    </row>
    <row r="3398" spans="1:8" ht="11.25" customHeight="1" x14ac:dyDescent="0.2">
      <c r="A3398" s="157"/>
      <c r="B3398" s="158"/>
      <c r="C3398" s="55"/>
      <c r="D3398" s="136"/>
      <c r="E3398" s="22"/>
      <c r="F3398" s="136"/>
      <c r="G3398" s="159"/>
      <c r="H3398" s="27"/>
    </row>
    <row r="3399" spans="1:8" s="7" customFormat="1" ht="11.25" customHeight="1" x14ac:dyDescent="0.2">
      <c r="A3399" s="157">
        <v>12</v>
      </c>
      <c r="B3399" s="135" t="s">
        <v>1553</v>
      </c>
      <c r="C3399" s="69" t="s">
        <v>1554</v>
      </c>
      <c r="D3399" s="293" t="s">
        <v>809</v>
      </c>
      <c r="E3399" s="22" t="s">
        <v>1562</v>
      </c>
      <c r="F3399" s="294">
        <v>26</v>
      </c>
      <c r="G3399" s="26">
        <v>12.442864575696696</v>
      </c>
      <c r="H3399" s="27">
        <f t="shared" ref="H3399" si="842">F3399*G3399</f>
        <v>323.51447896811408</v>
      </c>
    </row>
    <row r="3400" spans="1:8" s="7" customFormat="1" ht="11.25" customHeight="1" x14ac:dyDescent="0.2">
      <c r="A3400" s="157"/>
      <c r="B3400" s="135"/>
      <c r="C3400" s="70"/>
      <c r="D3400" s="293"/>
      <c r="E3400" s="22"/>
      <c r="F3400" s="295"/>
      <c r="G3400" s="26"/>
      <c r="H3400" s="27"/>
    </row>
    <row r="3401" spans="1:8" s="7" customFormat="1" ht="11.25" customHeight="1" x14ac:dyDescent="0.2">
      <c r="A3401" s="157"/>
      <c r="B3401" s="135"/>
      <c r="C3401" s="70"/>
      <c r="D3401" s="293"/>
      <c r="E3401" s="22"/>
      <c r="F3401" s="295"/>
      <c r="G3401" s="26"/>
      <c r="H3401" s="27"/>
    </row>
    <row r="3402" spans="1:8" s="7" customFormat="1" ht="11.25" customHeight="1" x14ac:dyDescent="0.2">
      <c r="A3402" s="157"/>
      <c r="B3402" s="135"/>
      <c r="C3402" s="71"/>
      <c r="D3402" s="293"/>
      <c r="E3402" s="22"/>
      <c r="F3402" s="296"/>
      <c r="G3402" s="26"/>
      <c r="H3402" s="27"/>
    </row>
    <row r="3403" spans="1:8" s="7" customFormat="1" ht="11.25" customHeight="1" x14ac:dyDescent="0.2">
      <c r="A3403" s="157">
        <v>13</v>
      </c>
      <c r="B3403" s="158" t="s">
        <v>810</v>
      </c>
      <c r="C3403" s="69" t="s">
        <v>1555</v>
      </c>
      <c r="D3403" s="136" t="s">
        <v>37</v>
      </c>
      <c r="E3403" s="22" t="s">
        <v>94</v>
      </c>
      <c r="F3403" s="136">
        <v>1</v>
      </c>
      <c r="G3403" s="26">
        <v>33.499586487459048</v>
      </c>
      <c r="H3403" s="27">
        <f t="shared" ref="H3403" si="843">F3403*G3403</f>
        <v>33.499586487459048</v>
      </c>
    </row>
    <row r="3404" spans="1:8" s="7" customFormat="1" ht="11.25" customHeight="1" x14ac:dyDescent="0.2">
      <c r="A3404" s="157"/>
      <c r="B3404" s="158"/>
      <c r="C3404" s="70"/>
      <c r="D3404" s="136"/>
      <c r="E3404" s="22"/>
      <c r="F3404" s="136"/>
      <c r="G3404" s="26"/>
      <c r="H3404" s="27"/>
    </row>
    <row r="3405" spans="1:8" s="7" customFormat="1" ht="11.25" customHeight="1" x14ac:dyDescent="0.2">
      <c r="A3405" s="157"/>
      <c r="B3405" s="158"/>
      <c r="C3405" s="70"/>
      <c r="D3405" s="136"/>
      <c r="E3405" s="22"/>
      <c r="F3405" s="136"/>
      <c r="G3405" s="26"/>
      <c r="H3405" s="27"/>
    </row>
    <row r="3406" spans="1:8" s="7" customFormat="1" ht="11.25" customHeight="1" x14ac:dyDescent="0.2">
      <c r="A3406" s="157"/>
      <c r="B3406" s="158"/>
      <c r="C3406" s="71"/>
      <c r="D3406" s="136"/>
      <c r="E3406" s="22"/>
      <c r="F3406" s="136"/>
      <c r="G3406" s="26"/>
      <c r="H3406" s="27"/>
    </row>
    <row r="3407" spans="1:8" ht="11.25" customHeight="1" x14ac:dyDescent="0.2">
      <c r="A3407" s="157">
        <v>14</v>
      </c>
      <c r="B3407" s="209" t="s">
        <v>66</v>
      </c>
      <c r="C3407" s="77" t="s">
        <v>145</v>
      </c>
      <c r="D3407" s="136" t="s">
        <v>8</v>
      </c>
      <c r="E3407" s="22" t="s">
        <v>93</v>
      </c>
      <c r="F3407" s="136">
        <v>0.01</v>
      </c>
      <c r="G3407" s="26">
        <v>612.92653934849454</v>
      </c>
      <c r="H3407" s="27">
        <f t="shared" ref="H3407" si="844">F3407*G3407</f>
        <v>6.1292653934849453</v>
      </c>
    </row>
    <row r="3408" spans="1:8" ht="11.25" customHeight="1" x14ac:dyDescent="0.2">
      <c r="A3408" s="157"/>
      <c r="B3408" s="210"/>
      <c r="C3408" s="78"/>
      <c r="D3408" s="136"/>
      <c r="E3408" s="22"/>
      <c r="F3408" s="136"/>
      <c r="G3408" s="26"/>
      <c r="H3408" s="27"/>
    </row>
    <row r="3409" spans="1:8" ht="11.25" customHeight="1" x14ac:dyDescent="0.2">
      <c r="A3409" s="157"/>
      <c r="B3409" s="210"/>
      <c r="C3409" s="78"/>
      <c r="D3409" s="136"/>
      <c r="E3409" s="22"/>
      <c r="F3409" s="136"/>
      <c r="G3409" s="26"/>
      <c r="H3409" s="27"/>
    </row>
    <row r="3410" spans="1:8" ht="11.25" customHeight="1" x14ac:dyDescent="0.2">
      <c r="A3410" s="157"/>
      <c r="B3410" s="211"/>
      <c r="C3410" s="79"/>
      <c r="D3410" s="136"/>
      <c r="E3410" s="22"/>
      <c r="F3410" s="136"/>
      <c r="G3410" s="26"/>
      <c r="H3410" s="27"/>
    </row>
    <row r="3411" spans="1:8" ht="11.25" customHeight="1" x14ac:dyDescent="0.2">
      <c r="A3411" s="157">
        <v>15</v>
      </c>
      <c r="B3411" s="209" t="s">
        <v>811</v>
      </c>
      <c r="C3411" s="53" t="s">
        <v>1556</v>
      </c>
      <c r="D3411" s="136" t="s">
        <v>9</v>
      </c>
      <c r="E3411" s="22" t="s">
        <v>51</v>
      </c>
      <c r="F3411" s="136">
        <v>10</v>
      </c>
      <c r="G3411" s="26">
        <v>1.8607014596294995</v>
      </c>
      <c r="H3411" s="27">
        <f t="shared" ref="H3411" si="845">F3411*G3411</f>
        <v>18.607014596294995</v>
      </c>
    </row>
    <row r="3412" spans="1:8" ht="11.25" customHeight="1" x14ac:dyDescent="0.2">
      <c r="A3412" s="157"/>
      <c r="B3412" s="210"/>
      <c r="C3412" s="54"/>
      <c r="D3412" s="136"/>
      <c r="E3412" s="22"/>
      <c r="F3412" s="136"/>
      <c r="G3412" s="26"/>
      <c r="H3412" s="27"/>
    </row>
    <row r="3413" spans="1:8" ht="11.25" customHeight="1" x14ac:dyDescent="0.2">
      <c r="A3413" s="157"/>
      <c r="B3413" s="210"/>
      <c r="C3413" s="54"/>
      <c r="D3413" s="136"/>
      <c r="E3413" s="22"/>
      <c r="F3413" s="136"/>
      <c r="G3413" s="26"/>
      <c r="H3413" s="27"/>
    </row>
    <row r="3414" spans="1:8" ht="11.25" customHeight="1" x14ac:dyDescent="0.2">
      <c r="A3414" s="157"/>
      <c r="B3414" s="211"/>
      <c r="C3414" s="55"/>
      <c r="D3414" s="136"/>
      <c r="E3414" s="22"/>
      <c r="F3414" s="136"/>
      <c r="G3414" s="26"/>
      <c r="H3414" s="27"/>
    </row>
    <row r="3415" spans="1:8" ht="11.25" customHeight="1" x14ac:dyDescent="0.2">
      <c r="A3415" s="157">
        <v>16</v>
      </c>
      <c r="B3415" s="203" t="s">
        <v>812</v>
      </c>
      <c r="C3415" s="53" t="s">
        <v>1557</v>
      </c>
      <c r="D3415" s="19" t="s">
        <v>35</v>
      </c>
      <c r="E3415" s="22" t="s">
        <v>55</v>
      </c>
      <c r="F3415" s="19">
        <v>0.88600000000000001</v>
      </c>
      <c r="G3415" s="26">
        <v>3.5813709989538163</v>
      </c>
      <c r="H3415" s="27">
        <f t="shared" ref="H3415" si="846">F3415*G3415</f>
        <v>3.1730947050730811</v>
      </c>
    </row>
    <row r="3416" spans="1:8" ht="11.25" customHeight="1" x14ac:dyDescent="0.2">
      <c r="A3416" s="157"/>
      <c r="B3416" s="204"/>
      <c r="C3416" s="54"/>
      <c r="D3416" s="19"/>
      <c r="E3416" s="22"/>
      <c r="F3416" s="19"/>
      <c r="G3416" s="26"/>
      <c r="H3416" s="27"/>
    </row>
    <row r="3417" spans="1:8" ht="11.25" customHeight="1" x14ac:dyDescent="0.2">
      <c r="A3417" s="157"/>
      <c r="B3417" s="204"/>
      <c r="C3417" s="54"/>
      <c r="D3417" s="19"/>
      <c r="E3417" s="22"/>
      <c r="F3417" s="19"/>
      <c r="G3417" s="26"/>
      <c r="H3417" s="27"/>
    </row>
    <row r="3418" spans="1:8" ht="11.25" customHeight="1" x14ac:dyDescent="0.2">
      <c r="A3418" s="157"/>
      <c r="B3418" s="205"/>
      <c r="C3418" s="55"/>
      <c r="D3418" s="19"/>
      <c r="E3418" s="22"/>
      <c r="F3418" s="19"/>
      <c r="G3418" s="26"/>
      <c r="H3418" s="27"/>
    </row>
    <row r="3419" spans="1:8" ht="11.25" customHeight="1" x14ac:dyDescent="0.2">
      <c r="A3419" s="157">
        <v>17</v>
      </c>
      <c r="B3419" s="202" t="s">
        <v>813</v>
      </c>
      <c r="C3419" s="121" t="s">
        <v>1558</v>
      </c>
      <c r="D3419" s="19" t="s">
        <v>35</v>
      </c>
      <c r="E3419" s="22" t="s">
        <v>55</v>
      </c>
      <c r="F3419" s="21">
        <v>2.4</v>
      </c>
      <c r="G3419" s="26">
        <v>0.74428058385180007</v>
      </c>
      <c r="H3419" s="27">
        <f t="shared" ref="H3419" si="847">F3419*G3419</f>
        <v>1.7862734012443202</v>
      </c>
    </row>
    <row r="3420" spans="1:8" ht="11.25" customHeight="1" x14ac:dyDescent="0.2">
      <c r="A3420" s="157"/>
      <c r="B3420" s="202"/>
      <c r="C3420" s="122"/>
      <c r="D3420" s="19"/>
      <c r="E3420" s="22"/>
      <c r="F3420" s="21"/>
      <c r="G3420" s="26"/>
      <c r="H3420" s="27"/>
    </row>
    <row r="3421" spans="1:8" ht="11.25" customHeight="1" x14ac:dyDescent="0.2">
      <c r="A3421" s="157"/>
      <c r="B3421" s="202"/>
      <c r="C3421" s="122"/>
      <c r="D3421" s="19"/>
      <c r="E3421" s="22"/>
      <c r="F3421" s="21"/>
      <c r="G3421" s="26"/>
      <c r="H3421" s="27"/>
    </row>
    <row r="3422" spans="1:8" ht="11.25" customHeight="1" x14ac:dyDescent="0.2">
      <c r="A3422" s="157"/>
      <c r="B3422" s="202"/>
      <c r="C3422" s="123"/>
      <c r="D3422" s="19"/>
      <c r="E3422" s="22"/>
      <c r="F3422" s="21"/>
      <c r="G3422" s="26"/>
      <c r="H3422" s="27"/>
    </row>
    <row r="3423" spans="1:8" ht="11.25" customHeight="1" x14ac:dyDescent="0.2">
      <c r="A3423" s="157">
        <v>18</v>
      </c>
      <c r="B3423" s="245" t="s">
        <v>814</v>
      </c>
      <c r="C3423" s="60" t="s">
        <v>1559</v>
      </c>
      <c r="D3423" s="254" t="s">
        <v>9</v>
      </c>
      <c r="E3423" s="22" t="s">
        <v>51</v>
      </c>
      <c r="F3423" s="19">
        <v>1</v>
      </c>
      <c r="G3423" s="26">
        <v>38.089805516051243</v>
      </c>
      <c r="H3423" s="27">
        <f t="shared" ref="H3423" si="848">F3423*G3423</f>
        <v>38.089805516051243</v>
      </c>
    </row>
    <row r="3424" spans="1:8" ht="11.25" customHeight="1" x14ac:dyDescent="0.2">
      <c r="A3424" s="157"/>
      <c r="B3424" s="167"/>
      <c r="C3424" s="61"/>
      <c r="D3424" s="255"/>
      <c r="E3424" s="22"/>
      <c r="F3424" s="19"/>
      <c r="G3424" s="26"/>
      <c r="H3424" s="27"/>
    </row>
    <row r="3425" spans="1:8" ht="11.25" customHeight="1" x14ac:dyDescent="0.2">
      <c r="A3425" s="157"/>
      <c r="B3425" s="167"/>
      <c r="C3425" s="61"/>
      <c r="D3425" s="255"/>
      <c r="E3425" s="22"/>
      <c r="F3425" s="19"/>
      <c r="G3425" s="26"/>
      <c r="H3425" s="27"/>
    </row>
    <row r="3426" spans="1:8" ht="11.25" customHeight="1" x14ac:dyDescent="0.2">
      <c r="A3426" s="157"/>
      <c r="B3426" s="246"/>
      <c r="C3426" s="62"/>
      <c r="D3426" s="255"/>
      <c r="E3426" s="22"/>
      <c r="F3426" s="19"/>
      <c r="G3426" s="26"/>
      <c r="H3426" s="27"/>
    </row>
    <row r="3427" spans="1:8" s="7" customFormat="1" ht="11.25" customHeight="1" x14ac:dyDescent="0.2">
      <c r="A3427" s="157">
        <v>19</v>
      </c>
      <c r="B3427" s="245" t="s">
        <v>815</v>
      </c>
      <c r="C3427" s="60" t="s">
        <v>1560</v>
      </c>
      <c r="D3427" s="254" t="s">
        <v>32</v>
      </c>
      <c r="E3427" s="22" t="s">
        <v>50</v>
      </c>
      <c r="F3427" s="19">
        <v>1</v>
      </c>
      <c r="G3427" s="26">
        <v>274.66887823368586</v>
      </c>
      <c r="H3427" s="27">
        <f t="shared" ref="H3427" si="849">F3427*G3427</f>
        <v>274.66887823368586</v>
      </c>
    </row>
    <row r="3428" spans="1:8" s="7" customFormat="1" ht="11.25" customHeight="1" x14ac:dyDescent="0.2">
      <c r="A3428" s="157"/>
      <c r="B3428" s="167"/>
      <c r="C3428" s="61"/>
      <c r="D3428" s="255"/>
      <c r="E3428" s="22"/>
      <c r="F3428" s="19"/>
      <c r="G3428" s="26"/>
      <c r="H3428" s="27"/>
    </row>
    <row r="3429" spans="1:8" s="7" customFormat="1" ht="11.25" customHeight="1" x14ac:dyDescent="0.2">
      <c r="A3429" s="157"/>
      <c r="B3429" s="167"/>
      <c r="C3429" s="61"/>
      <c r="D3429" s="255"/>
      <c r="E3429" s="22"/>
      <c r="F3429" s="19"/>
      <c r="G3429" s="26"/>
      <c r="H3429" s="27"/>
    </row>
    <row r="3430" spans="1:8" s="7" customFormat="1" ht="11.25" customHeight="1" x14ac:dyDescent="0.2">
      <c r="A3430" s="157"/>
      <c r="B3430" s="246"/>
      <c r="C3430" s="62"/>
      <c r="D3430" s="255"/>
      <c r="E3430" s="22"/>
      <c r="F3430" s="19"/>
      <c r="G3430" s="26"/>
      <c r="H3430" s="27"/>
    </row>
    <row r="3431" spans="1:8" s="7" customFormat="1" ht="11.25" customHeight="1" x14ac:dyDescent="0.2">
      <c r="A3431" s="157"/>
      <c r="B3431" s="247" t="s">
        <v>816</v>
      </c>
      <c r="C3431" s="44" t="s">
        <v>1561</v>
      </c>
      <c r="D3431" s="186"/>
      <c r="E3431" s="22"/>
      <c r="F3431" s="157"/>
      <c r="G3431" s="26">
        <v>0</v>
      </c>
      <c r="H3431" s="27">
        <f t="shared" ref="H3431" si="850">F3431*G3431</f>
        <v>0</v>
      </c>
    </row>
    <row r="3432" spans="1:8" s="7" customFormat="1" ht="11.25" customHeight="1" x14ac:dyDescent="0.2">
      <c r="A3432" s="157"/>
      <c r="B3432" s="248"/>
      <c r="C3432" s="44"/>
      <c r="D3432" s="186"/>
      <c r="E3432" s="22"/>
      <c r="F3432" s="157"/>
      <c r="G3432" s="26"/>
      <c r="H3432" s="27"/>
    </row>
    <row r="3433" spans="1:8" s="7" customFormat="1" ht="11.25" customHeight="1" x14ac:dyDescent="0.2">
      <c r="A3433" s="157"/>
      <c r="B3433" s="248"/>
      <c r="C3433" s="44"/>
      <c r="D3433" s="186"/>
      <c r="E3433" s="22"/>
      <c r="F3433" s="157"/>
      <c r="G3433" s="26"/>
      <c r="H3433" s="27"/>
    </row>
    <row r="3434" spans="1:8" s="7" customFormat="1" ht="11.25" customHeight="1" x14ac:dyDescent="0.2">
      <c r="A3434" s="157"/>
      <c r="B3434" s="249"/>
      <c r="C3434" s="44"/>
      <c r="D3434" s="186"/>
      <c r="E3434" s="22"/>
      <c r="F3434" s="157"/>
      <c r="G3434" s="26"/>
      <c r="H3434" s="27"/>
    </row>
    <row r="3435" spans="1:8" s="7" customFormat="1" ht="11.25" customHeight="1" x14ac:dyDescent="0.2">
      <c r="A3435" s="136">
        <v>1</v>
      </c>
      <c r="B3435" s="228" t="s">
        <v>817</v>
      </c>
      <c r="C3435" s="60" t="s">
        <v>1563</v>
      </c>
      <c r="D3435" s="136" t="s">
        <v>9</v>
      </c>
      <c r="E3435" s="22" t="s">
        <v>51</v>
      </c>
      <c r="F3435" s="226">
        <v>8</v>
      </c>
      <c r="G3435" s="26">
        <v>137.32566</v>
      </c>
      <c r="H3435" s="27">
        <f t="shared" ref="H3435" si="851">F3435*G3435</f>
        <v>1098.60528</v>
      </c>
    </row>
    <row r="3436" spans="1:8" s="7" customFormat="1" ht="11.25" customHeight="1" x14ac:dyDescent="0.2">
      <c r="A3436" s="136"/>
      <c r="B3436" s="228"/>
      <c r="C3436" s="61"/>
      <c r="D3436" s="136"/>
      <c r="E3436" s="22"/>
      <c r="F3436" s="226"/>
      <c r="G3436" s="26"/>
      <c r="H3436" s="27"/>
    </row>
    <row r="3437" spans="1:8" s="7" customFormat="1" ht="11.25" customHeight="1" x14ac:dyDescent="0.2">
      <c r="A3437" s="136"/>
      <c r="B3437" s="228"/>
      <c r="C3437" s="61"/>
      <c r="D3437" s="136"/>
      <c r="E3437" s="22"/>
      <c r="F3437" s="226"/>
      <c r="G3437" s="26"/>
      <c r="H3437" s="27"/>
    </row>
    <row r="3438" spans="1:8" s="7" customFormat="1" ht="11.25" customHeight="1" x14ac:dyDescent="0.2">
      <c r="A3438" s="136"/>
      <c r="B3438" s="228"/>
      <c r="C3438" s="62"/>
      <c r="D3438" s="136"/>
      <c r="E3438" s="22"/>
      <c r="F3438" s="226"/>
      <c r="G3438" s="26"/>
      <c r="H3438" s="27"/>
    </row>
    <row r="3439" spans="1:8" s="7" customFormat="1" ht="11.25" customHeight="1" x14ac:dyDescent="0.2">
      <c r="A3439" s="136">
        <v>2</v>
      </c>
      <c r="B3439" s="158" t="s">
        <v>818</v>
      </c>
      <c r="C3439" s="60" t="s">
        <v>1564</v>
      </c>
      <c r="D3439" s="136" t="s">
        <v>9</v>
      </c>
      <c r="E3439" s="22" t="s">
        <v>51</v>
      </c>
      <c r="F3439" s="136">
        <v>1</v>
      </c>
      <c r="G3439" s="26">
        <v>124.93016658033864</v>
      </c>
      <c r="H3439" s="27">
        <f t="shared" ref="H3439" si="852">F3439*G3439</f>
        <v>124.93016658033864</v>
      </c>
    </row>
    <row r="3440" spans="1:8" s="7" customFormat="1" ht="11.25" customHeight="1" x14ac:dyDescent="0.2">
      <c r="A3440" s="136"/>
      <c r="B3440" s="158"/>
      <c r="C3440" s="61"/>
      <c r="D3440" s="136"/>
      <c r="E3440" s="22"/>
      <c r="F3440" s="136"/>
      <c r="G3440" s="26"/>
      <c r="H3440" s="27"/>
    </row>
    <row r="3441" spans="1:8" s="7" customFormat="1" ht="11.25" customHeight="1" x14ac:dyDescent="0.2">
      <c r="A3441" s="136"/>
      <c r="B3441" s="158"/>
      <c r="C3441" s="61"/>
      <c r="D3441" s="136"/>
      <c r="E3441" s="22"/>
      <c r="F3441" s="136"/>
      <c r="G3441" s="26"/>
      <c r="H3441" s="27"/>
    </row>
    <row r="3442" spans="1:8" s="7" customFormat="1" ht="42" customHeight="1" x14ac:dyDescent="0.2">
      <c r="A3442" s="136"/>
      <c r="B3442" s="158"/>
      <c r="C3442" s="62"/>
      <c r="D3442" s="136"/>
      <c r="E3442" s="22"/>
      <c r="F3442" s="136"/>
      <c r="G3442" s="26"/>
      <c r="H3442" s="27"/>
    </row>
    <row r="3443" spans="1:8" ht="11.25" customHeight="1" x14ac:dyDescent="0.2">
      <c r="A3443" s="136">
        <v>3</v>
      </c>
      <c r="B3443" s="282" t="s">
        <v>78</v>
      </c>
      <c r="C3443" s="60" t="s">
        <v>1565</v>
      </c>
      <c r="D3443" s="281" t="s">
        <v>9</v>
      </c>
      <c r="E3443" s="22" t="s">
        <v>51</v>
      </c>
      <c r="F3443" s="278">
        <v>1</v>
      </c>
      <c r="G3443" s="26">
        <v>26.157519010407821</v>
      </c>
      <c r="H3443" s="27">
        <f t="shared" ref="H3443" si="853">F3443*G3443</f>
        <v>26.157519010407821</v>
      </c>
    </row>
    <row r="3444" spans="1:8" ht="11.25" customHeight="1" x14ac:dyDescent="0.2">
      <c r="A3444" s="136"/>
      <c r="B3444" s="282"/>
      <c r="C3444" s="61"/>
      <c r="D3444" s="281"/>
      <c r="E3444" s="22"/>
      <c r="F3444" s="279"/>
      <c r="G3444" s="26"/>
      <c r="H3444" s="27"/>
    </row>
    <row r="3445" spans="1:8" ht="11.25" customHeight="1" x14ac:dyDescent="0.2">
      <c r="A3445" s="136"/>
      <c r="B3445" s="282"/>
      <c r="C3445" s="61"/>
      <c r="D3445" s="281"/>
      <c r="E3445" s="22"/>
      <c r="F3445" s="279"/>
      <c r="G3445" s="26"/>
      <c r="H3445" s="27"/>
    </row>
    <row r="3446" spans="1:8" ht="11.25" customHeight="1" x14ac:dyDescent="0.2">
      <c r="A3446" s="136"/>
      <c r="B3446" s="282"/>
      <c r="C3446" s="62"/>
      <c r="D3446" s="281"/>
      <c r="E3446" s="22"/>
      <c r="F3446" s="280"/>
      <c r="G3446" s="26"/>
      <c r="H3446" s="27"/>
    </row>
    <row r="3447" spans="1:8" ht="11.25" customHeight="1" x14ac:dyDescent="0.2">
      <c r="A3447" s="136">
        <v>4</v>
      </c>
      <c r="B3447" s="132" t="s">
        <v>819</v>
      </c>
      <c r="C3447" s="77" t="s">
        <v>1566</v>
      </c>
      <c r="D3447" s="136" t="s">
        <v>9</v>
      </c>
      <c r="E3447" s="22" t="s">
        <v>51</v>
      </c>
      <c r="F3447" s="136">
        <v>1</v>
      </c>
      <c r="G3447" s="26">
        <v>14.873599310747847</v>
      </c>
      <c r="H3447" s="27">
        <f t="shared" ref="H3447" si="854">F3447*G3447</f>
        <v>14.873599310747847</v>
      </c>
    </row>
    <row r="3448" spans="1:8" ht="11.25" customHeight="1" x14ac:dyDescent="0.2">
      <c r="A3448" s="136"/>
      <c r="B3448" s="133"/>
      <c r="C3448" s="78"/>
      <c r="D3448" s="136"/>
      <c r="E3448" s="22"/>
      <c r="F3448" s="136"/>
      <c r="G3448" s="26"/>
      <c r="H3448" s="27"/>
    </row>
    <row r="3449" spans="1:8" ht="11.25" customHeight="1" x14ac:dyDescent="0.2">
      <c r="A3449" s="136"/>
      <c r="B3449" s="133"/>
      <c r="C3449" s="78"/>
      <c r="D3449" s="136"/>
      <c r="E3449" s="22"/>
      <c r="F3449" s="136"/>
      <c r="G3449" s="26"/>
      <c r="H3449" s="27"/>
    </row>
    <row r="3450" spans="1:8" ht="11.25" customHeight="1" x14ac:dyDescent="0.2">
      <c r="A3450" s="136"/>
      <c r="B3450" s="134"/>
      <c r="C3450" s="79"/>
      <c r="D3450" s="136"/>
      <c r="E3450" s="22"/>
      <c r="F3450" s="136"/>
      <c r="G3450" s="26"/>
      <c r="H3450" s="27"/>
    </row>
    <row r="3451" spans="1:8" ht="11.25" customHeight="1" x14ac:dyDescent="0.2">
      <c r="A3451" s="136">
        <v>5</v>
      </c>
      <c r="B3451" s="132" t="s">
        <v>79</v>
      </c>
      <c r="C3451" s="48" t="s">
        <v>1567</v>
      </c>
      <c r="D3451" s="136" t="s">
        <v>9</v>
      </c>
      <c r="E3451" s="22" t="s">
        <v>51</v>
      </c>
      <c r="F3451" s="136">
        <v>2</v>
      </c>
      <c r="G3451" s="26">
        <v>5.4680384193198606</v>
      </c>
      <c r="H3451" s="27">
        <f t="shared" ref="H3451" si="855">F3451*G3451</f>
        <v>10.936076838639721</v>
      </c>
    </row>
    <row r="3452" spans="1:8" ht="11.25" customHeight="1" x14ac:dyDescent="0.2">
      <c r="A3452" s="136"/>
      <c r="B3452" s="133"/>
      <c r="C3452" s="48"/>
      <c r="D3452" s="136"/>
      <c r="E3452" s="22"/>
      <c r="F3452" s="136"/>
      <c r="G3452" s="26"/>
      <c r="H3452" s="27"/>
    </row>
    <row r="3453" spans="1:8" ht="11.25" customHeight="1" x14ac:dyDescent="0.2">
      <c r="A3453" s="136"/>
      <c r="B3453" s="133"/>
      <c r="C3453" s="48"/>
      <c r="D3453" s="136"/>
      <c r="E3453" s="22"/>
      <c r="F3453" s="136"/>
      <c r="G3453" s="26"/>
      <c r="H3453" s="27"/>
    </row>
    <row r="3454" spans="1:8" ht="11.25" customHeight="1" x14ac:dyDescent="0.2">
      <c r="A3454" s="136"/>
      <c r="B3454" s="134"/>
      <c r="C3454" s="48"/>
      <c r="D3454" s="136"/>
      <c r="E3454" s="22"/>
      <c r="F3454" s="136"/>
      <c r="G3454" s="26"/>
      <c r="H3454" s="27"/>
    </row>
    <row r="3455" spans="1:8" s="7" customFormat="1" ht="11.25" customHeight="1" x14ac:dyDescent="0.2">
      <c r="A3455" s="136">
        <v>6</v>
      </c>
      <c r="B3455" s="132" t="s">
        <v>820</v>
      </c>
      <c r="C3455" s="53" t="s">
        <v>1568</v>
      </c>
      <c r="D3455" s="136" t="s">
        <v>9</v>
      </c>
      <c r="E3455" s="22" t="s">
        <v>51</v>
      </c>
      <c r="F3455" s="136">
        <v>1</v>
      </c>
      <c r="G3455" s="26">
        <v>4.5555107427707471</v>
      </c>
      <c r="H3455" s="27">
        <f t="shared" ref="H3455" si="856">F3455*G3455</f>
        <v>4.5555107427707471</v>
      </c>
    </row>
    <row r="3456" spans="1:8" s="7" customFormat="1" ht="11.25" customHeight="1" x14ac:dyDescent="0.2">
      <c r="A3456" s="136"/>
      <c r="B3456" s="133"/>
      <c r="C3456" s="54"/>
      <c r="D3456" s="136"/>
      <c r="E3456" s="22"/>
      <c r="F3456" s="136"/>
      <c r="G3456" s="26"/>
      <c r="H3456" s="27"/>
    </row>
    <row r="3457" spans="1:8" s="7" customFormat="1" ht="11.25" customHeight="1" x14ac:dyDescent="0.2">
      <c r="A3457" s="136"/>
      <c r="B3457" s="133"/>
      <c r="C3457" s="54"/>
      <c r="D3457" s="136"/>
      <c r="E3457" s="22"/>
      <c r="F3457" s="136"/>
      <c r="G3457" s="26"/>
      <c r="H3457" s="27"/>
    </row>
    <row r="3458" spans="1:8" s="7" customFormat="1" ht="11.25" customHeight="1" x14ac:dyDescent="0.2">
      <c r="A3458" s="136"/>
      <c r="B3458" s="134"/>
      <c r="C3458" s="55"/>
      <c r="D3458" s="136"/>
      <c r="E3458" s="22"/>
      <c r="F3458" s="136"/>
      <c r="G3458" s="26"/>
      <c r="H3458" s="27"/>
    </row>
    <row r="3459" spans="1:8" s="7" customFormat="1" ht="11.25" customHeight="1" x14ac:dyDescent="0.2">
      <c r="A3459" s="136">
        <v>7</v>
      </c>
      <c r="B3459" s="209" t="s">
        <v>821</v>
      </c>
      <c r="C3459" s="76" t="s">
        <v>1569</v>
      </c>
      <c r="D3459" s="136" t="s">
        <v>31</v>
      </c>
      <c r="E3459" s="22" t="s">
        <v>48</v>
      </c>
      <c r="F3459" s="136">
        <v>60</v>
      </c>
      <c r="G3459" s="26">
        <v>2.8310661964498687</v>
      </c>
      <c r="H3459" s="27">
        <f t="shared" ref="H3459" si="857">F3459*G3459</f>
        <v>169.86397178699212</v>
      </c>
    </row>
    <row r="3460" spans="1:8" s="7" customFormat="1" ht="11.25" customHeight="1" x14ac:dyDescent="0.2">
      <c r="A3460" s="136"/>
      <c r="B3460" s="210"/>
      <c r="C3460" s="76"/>
      <c r="D3460" s="136"/>
      <c r="E3460" s="22"/>
      <c r="F3460" s="136"/>
      <c r="G3460" s="26"/>
      <c r="H3460" s="27"/>
    </row>
    <row r="3461" spans="1:8" s="7" customFormat="1" ht="11.25" customHeight="1" x14ac:dyDescent="0.2">
      <c r="A3461" s="136"/>
      <c r="B3461" s="210"/>
      <c r="C3461" s="76"/>
      <c r="D3461" s="136"/>
      <c r="E3461" s="22"/>
      <c r="F3461" s="136"/>
      <c r="G3461" s="26"/>
      <c r="H3461" s="27"/>
    </row>
    <row r="3462" spans="1:8" s="7" customFormat="1" ht="32.25" customHeight="1" x14ac:dyDescent="0.2">
      <c r="A3462" s="136"/>
      <c r="B3462" s="211"/>
      <c r="C3462" s="76"/>
      <c r="D3462" s="136"/>
      <c r="E3462" s="22"/>
      <c r="F3462" s="136"/>
      <c r="G3462" s="26"/>
      <c r="H3462" s="27"/>
    </row>
    <row r="3463" spans="1:8" s="7" customFormat="1" ht="11.25" customHeight="1" x14ac:dyDescent="0.2">
      <c r="A3463" s="136">
        <v>8</v>
      </c>
      <c r="B3463" s="198" t="s">
        <v>822</v>
      </c>
      <c r="C3463" s="63" t="s">
        <v>1570</v>
      </c>
      <c r="D3463" s="136" t="s">
        <v>31</v>
      </c>
      <c r="E3463" s="22" t="s">
        <v>48</v>
      </c>
      <c r="F3463" s="136">
        <v>60</v>
      </c>
      <c r="G3463" s="26">
        <v>0.65496691378958394</v>
      </c>
      <c r="H3463" s="27">
        <f t="shared" ref="H3463" si="858">F3463*G3463</f>
        <v>39.298014827375034</v>
      </c>
    </row>
    <row r="3464" spans="1:8" s="7" customFormat="1" ht="11.25" customHeight="1" x14ac:dyDescent="0.2">
      <c r="A3464" s="136"/>
      <c r="B3464" s="199"/>
      <c r="C3464" s="64"/>
      <c r="D3464" s="136"/>
      <c r="E3464" s="22"/>
      <c r="F3464" s="136"/>
      <c r="G3464" s="26"/>
      <c r="H3464" s="27"/>
    </row>
    <row r="3465" spans="1:8" s="7" customFormat="1" ht="11.25" customHeight="1" x14ac:dyDescent="0.2">
      <c r="A3465" s="136"/>
      <c r="B3465" s="199"/>
      <c r="C3465" s="64"/>
      <c r="D3465" s="136"/>
      <c r="E3465" s="22"/>
      <c r="F3465" s="136"/>
      <c r="G3465" s="26"/>
      <c r="H3465" s="27"/>
    </row>
    <row r="3466" spans="1:8" s="7" customFormat="1" ht="11.25" customHeight="1" x14ac:dyDescent="0.2">
      <c r="A3466" s="136"/>
      <c r="B3466" s="200"/>
      <c r="C3466" s="65"/>
      <c r="D3466" s="136"/>
      <c r="E3466" s="22"/>
      <c r="F3466" s="136"/>
      <c r="G3466" s="26"/>
      <c r="H3466" s="27"/>
    </row>
    <row r="3467" spans="1:8" s="7" customFormat="1" ht="11.25" customHeight="1" x14ac:dyDescent="0.2">
      <c r="A3467" s="136">
        <v>9</v>
      </c>
      <c r="B3467" s="166" t="s">
        <v>823</v>
      </c>
      <c r="C3467" s="77" t="s">
        <v>1571</v>
      </c>
      <c r="D3467" s="21" t="s">
        <v>9</v>
      </c>
      <c r="E3467" s="22" t="s">
        <v>51</v>
      </c>
      <c r="F3467" s="178">
        <v>35</v>
      </c>
      <c r="G3467" s="26">
        <v>7.4428058385180004E-2</v>
      </c>
      <c r="H3467" s="27">
        <f t="shared" ref="H3467" si="859">F3467*G3467</f>
        <v>2.6049820434813</v>
      </c>
    </row>
    <row r="3468" spans="1:8" s="7" customFormat="1" ht="11.25" customHeight="1" x14ac:dyDescent="0.2">
      <c r="A3468" s="136"/>
      <c r="B3468" s="167"/>
      <c r="C3468" s="78"/>
      <c r="D3468" s="21"/>
      <c r="E3468" s="22"/>
      <c r="F3468" s="179"/>
      <c r="G3468" s="26"/>
      <c r="H3468" s="27"/>
    </row>
    <row r="3469" spans="1:8" s="7" customFormat="1" ht="11.25" customHeight="1" x14ac:dyDescent="0.2">
      <c r="A3469" s="136"/>
      <c r="B3469" s="167"/>
      <c r="C3469" s="78"/>
      <c r="D3469" s="21"/>
      <c r="E3469" s="22"/>
      <c r="F3469" s="179"/>
      <c r="G3469" s="26"/>
      <c r="H3469" s="27"/>
    </row>
    <row r="3470" spans="1:8" s="7" customFormat="1" ht="11.25" customHeight="1" x14ac:dyDescent="0.2">
      <c r="A3470" s="136"/>
      <c r="B3470" s="168"/>
      <c r="C3470" s="79"/>
      <c r="D3470" s="21"/>
      <c r="E3470" s="22"/>
      <c r="F3470" s="180"/>
      <c r="G3470" s="26"/>
      <c r="H3470" s="27"/>
    </row>
    <row r="3471" spans="1:8" s="7" customFormat="1" ht="11.25" customHeight="1" x14ac:dyDescent="0.2">
      <c r="A3471" s="136">
        <v>10</v>
      </c>
      <c r="B3471" s="135" t="s">
        <v>824</v>
      </c>
      <c r="C3471" s="53" t="s">
        <v>1572</v>
      </c>
      <c r="D3471" s="136" t="s">
        <v>80</v>
      </c>
      <c r="E3471" s="22" t="s">
        <v>100</v>
      </c>
      <c r="F3471" s="136">
        <v>90</v>
      </c>
      <c r="G3471" s="26">
        <v>1.6374172844739598</v>
      </c>
      <c r="H3471" s="27">
        <f t="shared" ref="H3471" si="860">F3471*G3471</f>
        <v>147.36755560265638</v>
      </c>
    </row>
    <row r="3472" spans="1:8" s="7" customFormat="1" ht="11.25" customHeight="1" x14ac:dyDescent="0.2">
      <c r="A3472" s="136"/>
      <c r="B3472" s="135"/>
      <c r="C3472" s="54"/>
      <c r="D3472" s="136"/>
      <c r="E3472" s="22"/>
      <c r="F3472" s="136"/>
      <c r="G3472" s="26"/>
      <c r="H3472" s="27"/>
    </row>
    <row r="3473" spans="1:8" s="7" customFormat="1" ht="11.25" customHeight="1" x14ac:dyDescent="0.2">
      <c r="A3473" s="136"/>
      <c r="B3473" s="135"/>
      <c r="C3473" s="54"/>
      <c r="D3473" s="136"/>
      <c r="E3473" s="22"/>
      <c r="F3473" s="136"/>
      <c r="G3473" s="26"/>
      <c r="H3473" s="27"/>
    </row>
    <row r="3474" spans="1:8" s="7" customFormat="1" ht="11.25" customHeight="1" x14ac:dyDescent="0.2">
      <c r="A3474" s="136"/>
      <c r="B3474" s="135"/>
      <c r="C3474" s="55"/>
      <c r="D3474" s="136"/>
      <c r="E3474" s="22"/>
      <c r="F3474" s="136"/>
      <c r="G3474" s="26"/>
      <c r="H3474" s="27"/>
    </row>
    <row r="3475" spans="1:8" s="7" customFormat="1" ht="11.25" customHeight="1" x14ac:dyDescent="0.2">
      <c r="A3475" s="136">
        <v>11</v>
      </c>
      <c r="B3475" s="135" t="s">
        <v>825</v>
      </c>
      <c r="C3475" s="53" t="s">
        <v>1573</v>
      </c>
      <c r="D3475" s="136" t="s">
        <v>77</v>
      </c>
      <c r="E3475" s="22" t="s">
        <v>99</v>
      </c>
      <c r="F3475" s="180">
        <v>0.13600000000000001</v>
      </c>
      <c r="G3475" s="26">
        <v>51.549577533966271</v>
      </c>
      <c r="H3475" s="27">
        <f t="shared" ref="H3475" si="861">F3475*G3475</f>
        <v>7.0107425446194132</v>
      </c>
    </row>
    <row r="3476" spans="1:8" s="7" customFormat="1" ht="11.25" customHeight="1" x14ac:dyDescent="0.2">
      <c r="A3476" s="136"/>
      <c r="B3476" s="135"/>
      <c r="C3476" s="54"/>
      <c r="D3476" s="136"/>
      <c r="E3476" s="22"/>
      <c r="F3476" s="136"/>
      <c r="G3476" s="26"/>
      <c r="H3476" s="27"/>
    </row>
    <row r="3477" spans="1:8" s="7" customFormat="1" ht="11.25" customHeight="1" x14ac:dyDescent="0.2">
      <c r="A3477" s="136"/>
      <c r="B3477" s="135"/>
      <c r="C3477" s="54"/>
      <c r="D3477" s="136"/>
      <c r="E3477" s="22"/>
      <c r="F3477" s="136"/>
      <c r="G3477" s="26"/>
      <c r="H3477" s="27"/>
    </row>
    <row r="3478" spans="1:8" s="7" customFormat="1" ht="11.25" customHeight="1" x14ac:dyDescent="0.2">
      <c r="A3478" s="136"/>
      <c r="B3478" s="135"/>
      <c r="C3478" s="55"/>
      <c r="D3478" s="136"/>
      <c r="E3478" s="22"/>
      <c r="F3478" s="136"/>
      <c r="G3478" s="26"/>
      <c r="H3478" s="27"/>
    </row>
    <row r="3479" spans="1:8" ht="11.25" customHeight="1" x14ac:dyDescent="0.2">
      <c r="A3479" s="136">
        <v>12</v>
      </c>
      <c r="B3479" s="135" t="s">
        <v>1574</v>
      </c>
      <c r="C3479" s="60" t="s">
        <v>1576</v>
      </c>
      <c r="D3479" s="136" t="s">
        <v>8</v>
      </c>
      <c r="E3479" s="22" t="s">
        <v>93</v>
      </c>
      <c r="F3479" s="136">
        <v>0.47099999999999997</v>
      </c>
      <c r="G3479" s="26">
        <v>117.88917024791333</v>
      </c>
      <c r="H3479" s="27">
        <f t="shared" ref="H3479" si="862">F3479*G3479</f>
        <v>55.525799186767173</v>
      </c>
    </row>
    <row r="3480" spans="1:8" ht="11.25" customHeight="1" x14ac:dyDescent="0.2">
      <c r="A3480" s="136"/>
      <c r="B3480" s="135"/>
      <c r="C3480" s="61"/>
      <c r="D3480" s="136"/>
      <c r="E3480" s="22"/>
      <c r="F3480" s="136"/>
      <c r="G3480" s="26"/>
      <c r="H3480" s="27"/>
    </row>
    <row r="3481" spans="1:8" ht="11.25" customHeight="1" x14ac:dyDescent="0.2">
      <c r="A3481" s="136"/>
      <c r="B3481" s="135"/>
      <c r="C3481" s="61"/>
      <c r="D3481" s="136"/>
      <c r="E3481" s="22"/>
      <c r="F3481" s="136"/>
      <c r="G3481" s="26"/>
      <c r="H3481" s="27"/>
    </row>
    <row r="3482" spans="1:8" ht="11.25" customHeight="1" x14ac:dyDescent="0.2">
      <c r="A3482" s="136"/>
      <c r="B3482" s="135"/>
      <c r="C3482" s="62"/>
      <c r="D3482" s="136"/>
      <c r="E3482" s="22"/>
      <c r="F3482" s="136"/>
      <c r="G3482" s="26"/>
      <c r="H3482" s="27"/>
    </row>
    <row r="3483" spans="1:8" ht="11.25" customHeight="1" x14ac:dyDescent="0.2">
      <c r="A3483" s="136">
        <v>13</v>
      </c>
      <c r="B3483" s="135" t="s">
        <v>1575</v>
      </c>
      <c r="C3483" s="60" t="s">
        <v>1577</v>
      </c>
      <c r="D3483" s="136" t="s">
        <v>8</v>
      </c>
      <c r="E3483" s="22" t="s">
        <v>93</v>
      </c>
      <c r="F3483" s="136">
        <v>0.41099999999999998</v>
      </c>
      <c r="G3483" s="26">
        <v>510.54670929898066</v>
      </c>
      <c r="H3483" s="27">
        <f t="shared" ref="H3483" si="863">F3483*G3483</f>
        <v>209.83469752188103</v>
      </c>
    </row>
    <row r="3484" spans="1:8" ht="11.25" customHeight="1" x14ac:dyDescent="0.2">
      <c r="A3484" s="136"/>
      <c r="B3484" s="135"/>
      <c r="C3484" s="61"/>
      <c r="D3484" s="136"/>
      <c r="E3484" s="22"/>
      <c r="F3484" s="136"/>
      <c r="G3484" s="26"/>
      <c r="H3484" s="27"/>
    </row>
    <row r="3485" spans="1:8" ht="11.25" customHeight="1" x14ac:dyDescent="0.2">
      <c r="A3485" s="136"/>
      <c r="B3485" s="135"/>
      <c r="C3485" s="61"/>
      <c r="D3485" s="136"/>
      <c r="E3485" s="22"/>
      <c r="F3485" s="136"/>
      <c r="G3485" s="26"/>
      <c r="H3485" s="27"/>
    </row>
    <row r="3486" spans="1:8" ht="11.25" customHeight="1" x14ac:dyDescent="0.2">
      <c r="A3486" s="136"/>
      <c r="B3486" s="135"/>
      <c r="C3486" s="62"/>
      <c r="D3486" s="136"/>
      <c r="E3486" s="22"/>
      <c r="F3486" s="136"/>
      <c r="G3486" s="26"/>
      <c r="H3486" s="27"/>
    </row>
    <row r="3487" spans="1:8" ht="11.25" customHeight="1" x14ac:dyDescent="0.2">
      <c r="A3487" s="136">
        <v>14</v>
      </c>
      <c r="B3487" s="135" t="s">
        <v>826</v>
      </c>
      <c r="C3487" s="60" t="s">
        <v>1578</v>
      </c>
      <c r="D3487" s="136" t="s">
        <v>8</v>
      </c>
      <c r="E3487" s="22" t="s">
        <v>93</v>
      </c>
      <c r="F3487" s="136">
        <v>0.06</v>
      </c>
      <c r="G3487" s="26">
        <v>520.99640869625989</v>
      </c>
      <c r="H3487" s="27">
        <f t="shared" ref="H3487" si="864">F3487*G3487</f>
        <v>31.259784521775593</v>
      </c>
    </row>
    <row r="3488" spans="1:8" ht="11.25" customHeight="1" x14ac:dyDescent="0.2">
      <c r="A3488" s="136"/>
      <c r="B3488" s="135"/>
      <c r="C3488" s="61"/>
      <c r="D3488" s="136"/>
      <c r="E3488" s="22"/>
      <c r="F3488" s="136"/>
      <c r="G3488" s="26"/>
      <c r="H3488" s="27"/>
    </row>
    <row r="3489" spans="1:8" ht="11.25" customHeight="1" x14ac:dyDescent="0.2">
      <c r="A3489" s="136"/>
      <c r="B3489" s="135"/>
      <c r="C3489" s="61"/>
      <c r="D3489" s="136"/>
      <c r="E3489" s="22"/>
      <c r="F3489" s="136"/>
      <c r="G3489" s="26"/>
      <c r="H3489" s="27"/>
    </row>
    <row r="3490" spans="1:8" ht="11.25" customHeight="1" x14ac:dyDescent="0.2">
      <c r="A3490" s="136"/>
      <c r="B3490" s="135"/>
      <c r="C3490" s="62"/>
      <c r="D3490" s="136"/>
      <c r="E3490" s="22"/>
      <c r="F3490" s="136"/>
      <c r="G3490" s="26"/>
      <c r="H3490" s="27"/>
    </row>
    <row r="3491" spans="1:8" ht="11.25" customHeight="1" x14ac:dyDescent="0.2">
      <c r="A3491" s="157"/>
      <c r="B3491" s="247" t="s">
        <v>827</v>
      </c>
      <c r="C3491" s="44" t="s">
        <v>1579</v>
      </c>
      <c r="D3491" s="186"/>
      <c r="E3491" s="22"/>
      <c r="F3491" s="157"/>
      <c r="G3491" s="26">
        <v>0</v>
      </c>
      <c r="H3491" s="27">
        <f t="shared" ref="H3491" si="865">F3491*G3491</f>
        <v>0</v>
      </c>
    </row>
    <row r="3492" spans="1:8" ht="11.25" customHeight="1" x14ac:dyDescent="0.2">
      <c r="A3492" s="157"/>
      <c r="B3492" s="248"/>
      <c r="C3492" s="44"/>
      <c r="D3492" s="186"/>
      <c r="E3492" s="22"/>
      <c r="F3492" s="157"/>
      <c r="G3492" s="26"/>
      <c r="H3492" s="27"/>
    </row>
    <row r="3493" spans="1:8" ht="11.25" customHeight="1" x14ac:dyDescent="0.2">
      <c r="A3493" s="157"/>
      <c r="B3493" s="248"/>
      <c r="C3493" s="44"/>
      <c r="D3493" s="186"/>
      <c r="E3493" s="22"/>
      <c r="F3493" s="157"/>
      <c r="G3493" s="26"/>
      <c r="H3493" s="27"/>
    </row>
    <row r="3494" spans="1:8" ht="11.25" customHeight="1" x14ac:dyDescent="0.2">
      <c r="A3494" s="157"/>
      <c r="B3494" s="249"/>
      <c r="C3494" s="44"/>
      <c r="D3494" s="186"/>
      <c r="E3494" s="22"/>
      <c r="F3494" s="157"/>
      <c r="G3494" s="26"/>
      <c r="H3494" s="27"/>
    </row>
    <row r="3495" spans="1:8" ht="11.25" customHeight="1" x14ac:dyDescent="0.2">
      <c r="A3495" s="144">
        <v>1</v>
      </c>
      <c r="B3495" s="203" t="s">
        <v>67</v>
      </c>
      <c r="C3495" s="80" t="s">
        <v>146</v>
      </c>
      <c r="D3495" s="19" t="s">
        <v>6</v>
      </c>
      <c r="E3495" s="22" t="s">
        <v>54</v>
      </c>
      <c r="F3495" s="274">
        <v>340</v>
      </c>
      <c r="G3495" s="26">
        <v>0.6776014108253674</v>
      </c>
      <c r="H3495" s="27">
        <f t="shared" ref="H3495" si="866">F3495*G3495</f>
        <v>230.38447968062491</v>
      </c>
    </row>
    <row r="3496" spans="1:8" ht="11.25" customHeight="1" x14ac:dyDescent="0.2">
      <c r="A3496" s="145"/>
      <c r="B3496" s="204"/>
      <c r="C3496" s="80"/>
      <c r="D3496" s="19"/>
      <c r="E3496" s="22"/>
      <c r="F3496" s="275"/>
      <c r="G3496" s="26"/>
      <c r="H3496" s="27"/>
    </row>
    <row r="3497" spans="1:8" ht="11.25" customHeight="1" x14ac:dyDescent="0.2">
      <c r="A3497" s="145"/>
      <c r="B3497" s="204"/>
      <c r="C3497" s="80"/>
      <c r="D3497" s="19"/>
      <c r="E3497" s="22"/>
      <c r="F3497" s="275"/>
      <c r="G3497" s="26"/>
      <c r="H3497" s="27"/>
    </row>
    <row r="3498" spans="1:8" ht="11.25" customHeight="1" x14ac:dyDescent="0.2">
      <c r="A3498" s="146"/>
      <c r="B3498" s="205"/>
      <c r="C3498" s="80"/>
      <c r="D3498" s="19"/>
      <c r="E3498" s="22"/>
      <c r="F3498" s="276"/>
      <c r="G3498" s="26"/>
      <c r="H3498" s="27"/>
    </row>
    <row r="3499" spans="1:8" ht="11.25" customHeight="1" x14ac:dyDescent="0.2">
      <c r="A3499" s="144">
        <v>2</v>
      </c>
      <c r="B3499" s="202" t="s">
        <v>57</v>
      </c>
      <c r="C3499" s="80" t="s">
        <v>101</v>
      </c>
      <c r="D3499" s="19" t="s">
        <v>6</v>
      </c>
      <c r="E3499" s="22" t="s">
        <v>54</v>
      </c>
      <c r="F3499" s="136">
        <v>268</v>
      </c>
      <c r="G3499" s="26">
        <v>0.5070443328466534</v>
      </c>
      <c r="H3499" s="27">
        <f t="shared" ref="H3499" si="867">F3499*G3499</f>
        <v>135.88788120290312</v>
      </c>
    </row>
    <row r="3500" spans="1:8" ht="11.25" customHeight="1" x14ac:dyDescent="0.2">
      <c r="A3500" s="145"/>
      <c r="B3500" s="202"/>
      <c r="C3500" s="80"/>
      <c r="D3500" s="19"/>
      <c r="E3500" s="22"/>
      <c r="F3500" s="136"/>
      <c r="G3500" s="26"/>
      <c r="H3500" s="27"/>
    </row>
    <row r="3501" spans="1:8" ht="11.25" customHeight="1" x14ac:dyDescent="0.2">
      <c r="A3501" s="145"/>
      <c r="B3501" s="202"/>
      <c r="C3501" s="80"/>
      <c r="D3501" s="19"/>
      <c r="E3501" s="22"/>
      <c r="F3501" s="136"/>
      <c r="G3501" s="26"/>
      <c r="H3501" s="27"/>
    </row>
    <row r="3502" spans="1:8" ht="11.25" customHeight="1" x14ac:dyDescent="0.2">
      <c r="A3502" s="146"/>
      <c r="B3502" s="202"/>
      <c r="C3502" s="80"/>
      <c r="D3502" s="19"/>
      <c r="E3502" s="22"/>
      <c r="F3502" s="136"/>
      <c r="G3502" s="26"/>
      <c r="H3502" s="27"/>
    </row>
    <row r="3503" spans="1:8" ht="11.25" customHeight="1" x14ac:dyDescent="0.2">
      <c r="A3503" s="144">
        <v>3</v>
      </c>
      <c r="B3503" s="203" t="s">
        <v>65</v>
      </c>
      <c r="C3503" s="80" t="s">
        <v>147</v>
      </c>
      <c r="D3503" s="19" t="s">
        <v>6</v>
      </c>
      <c r="E3503" s="22" t="s">
        <v>54</v>
      </c>
      <c r="F3503" s="21">
        <v>32</v>
      </c>
      <c r="G3503" s="26">
        <v>3.5485220699123379</v>
      </c>
      <c r="H3503" s="27">
        <f t="shared" ref="H3503" si="868">F3503*G3503</f>
        <v>113.55270623719481</v>
      </c>
    </row>
    <row r="3504" spans="1:8" ht="11.25" customHeight="1" x14ac:dyDescent="0.2">
      <c r="A3504" s="145"/>
      <c r="B3504" s="204"/>
      <c r="C3504" s="80"/>
      <c r="D3504" s="19"/>
      <c r="E3504" s="22"/>
      <c r="F3504" s="21"/>
      <c r="G3504" s="26"/>
      <c r="H3504" s="27"/>
    </row>
    <row r="3505" spans="1:8" ht="11.25" customHeight="1" x14ac:dyDescent="0.2">
      <c r="A3505" s="145"/>
      <c r="B3505" s="204"/>
      <c r="C3505" s="80"/>
      <c r="D3505" s="19"/>
      <c r="E3505" s="22"/>
      <c r="F3505" s="21"/>
      <c r="G3505" s="26"/>
      <c r="H3505" s="27"/>
    </row>
    <row r="3506" spans="1:8" ht="11.25" customHeight="1" x14ac:dyDescent="0.2">
      <c r="A3506" s="146"/>
      <c r="B3506" s="205"/>
      <c r="C3506" s="80"/>
      <c r="D3506" s="19"/>
      <c r="E3506" s="22"/>
      <c r="F3506" s="21"/>
      <c r="G3506" s="26"/>
      <c r="H3506" s="27"/>
    </row>
    <row r="3507" spans="1:8" s="7" customFormat="1" ht="11.25" customHeight="1" x14ac:dyDescent="0.2">
      <c r="A3507" s="144">
        <v>4</v>
      </c>
      <c r="B3507" s="203" t="s">
        <v>21</v>
      </c>
      <c r="C3507" s="48" t="s">
        <v>102</v>
      </c>
      <c r="D3507" s="19" t="s">
        <v>6</v>
      </c>
      <c r="E3507" s="22" t="s">
        <v>54</v>
      </c>
      <c r="F3507" s="19">
        <v>285</v>
      </c>
      <c r="G3507" s="26">
        <v>6.2281132895428602E-2</v>
      </c>
      <c r="H3507" s="27">
        <f t="shared" ref="H3507" si="869">F3507*G3507</f>
        <v>17.750122875197153</v>
      </c>
    </row>
    <row r="3508" spans="1:8" s="7" customFormat="1" ht="11.25" customHeight="1" x14ac:dyDescent="0.2">
      <c r="A3508" s="145"/>
      <c r="B3508" s="204"/>
      <c r="C3508" s="48"/>
      <c r="D3508" s="19"/>
      <c r="E3508" s="22"/>
      <c r="F3508" s="19"/>
      <c r="G3508" s="26"/>
      <c r="H3508" s="27"/>
    </row>
    <row r="3509" spans="1:8" s="7" customFormat="1" ht="11.25" customHeight="1" x14ac:dyDescent="0.2">
      <c r="A3509" s="145"/>
      <c r="B3509" s="204"/>
      <c r="C3509" s="48"/>
      <c r="D3509" s="19"/>
      <c r="E3509" s="22"/>
      <c r="F3509" s="19"/>
      <c r="G3509" s="26"/>
      <c r="H3509" s="27"/>
    </row>
    <row r="3510" spans="1:8" s="7" customFormat="1" ht="11.25" customHeight="1" x14ac:dyDescent="0.2">
      <c r="A3510" s="146"/>
      <c r="B3510" s="205"/>
      <c r="C3510" s="48"/>
      <c r="D3510" s="19"/>
      <c r="E3510" s="22"/>
      <c r="F3510" s="19"/>
      <c r="G3510" s="26"/>
      <c r="H3510" s="27"/>
    </row>
    <row r="3511" spans="1:8" s="7" customFormat="1" ht="11.25" customHeight="1" x14ac:dyDescent="0.2">
      <c r="A3511" s="144">
        <v>5</v>
      </c>
      <c r="B3511" s="245" t="s">
        <v>20</v>
      </c>
      <c r="C3511" s="48" t="s">
        <v>103</v>
      </c>
      <c r="D3511" s="254" t="s">
        <v>6</v>
      </c>
      <c r="E3511" s="22" t="s">
        <v>54</v>
      </c>
      <c r="F3511" s="19">
        <v>285</v>
      </c>
      <c r="G3511" s="26">
        <v>0.34395539155372878</v>
      </c>
      <c r="H3511" s="27">
        <f t="shared" ref="H3511" si="870">F3511*G3511</f>
        <v>98.0272865928127</v>
      </c>
    </row>
    <row r="3512" spans="1:8" s="7" customFormat="1" ht="11.25" customHeight="1" x14ac:dyDescent="0.2">
      <c r="A3512" s="145"/>
      <c r="B3512" s="167"/>
      <c r="C3512" s="48"/>
      <c r="D3512" s="255"/>
      <c r="E3512" s="22"/>
      <c r="F3512" s="19"/>
      <c r="G3512" s="26"/>
      <c r="H3512" s="27"/>
    </row>
    <row r="3513" spans="1:8" s="7" customFormat="1" ht="11.25" customHeight="1" x14ac:dyDescent="0.2">
      <c r="A3513" s="145"/>
      <c r="B3513" s="167"/>
      <c r="C3513" s="48"/>
      <c r="D3513" s="255"/>
      <c r="E3513" s="22"/>
      <c r="F3513" s="19"/>
      <c r="G3513" s="26"/>
      <c r="H3513" s="27"/>
    </row>
    <row r="3514" spans="1:8" s="7" customFormat="1" ht="11.25" customHeight="1" x14ac:dyDescent="0.2">
      <c r="A3514" s="146"/>
      <c r="B3514" s="246"/>
      <c r="C3514" s="48"/>
      <c r="D3514" s="255"/>
      <c r="E3514" s="22"/>
      <c r="F3514" s="19"/>
      <c r="G3514" s="26"/>
      <c r="H3514" s="27"/>
    </row>
    <row r="3515" spans="1:8" s="7" customFormat="1" ht="11.25" customHeight="1" x14ac:dyDescent="0.2">
      <c r="A3515" s="144">
        <v>6</v>
      </c>
      <c r="B3515" s="203" t="s">
        <v>22</v>
      </c>
      <c r="C3515" s="48" t="s">
        <v>104</v>
      </c>
      <c r="D3515" s="19" t="s">
        <v>6</v>
      </c>
      <c r="E3515" s="22" t="s">
        <v>54</v>
      </c>
      <c r="F3515" s="19">
        <v>15</v>
      </c>
      <c r="G3515" s="26">
        <v>1.3387605991032903</v>
      </c>
      <c r="H3515" s="27">
        <f t="shared" ref="H3515" si="871">F3515*G3515</f>
        <v>20.081408986549356</v>
      </c>
    </row>
    <row r="3516" spans="1:8" s="7" customFormat="1" ht="11.25" customHeight="1" x14ac:dyDescent="0.2">
      <c r="A3516" s="145"/>
      <c r="B3516" s="204"/>
      <c r="C3516" s="48"/>
      <c r="D3516" s="19"/>
      <c r="E3516" s="22"/>
      <c r="F3516" s="19"/>
      <c r="G3516" s="26"/>
      <c r="H3516" s="27"/>
    </row>
    <row r="3517" spans="1:8" s="7" customFormat="1" ht="11.25" customHeight="1" x14ac:dyDescent="0.2">
      <c r="A3517" s="145"/>
      <c r="B3517" s="204"/>
      <c r="C3517" s="48"/>
      <c r="D3517" s="19"/>
      <c r="E3517" s="22"/>
      <c r="F3517" s="19"/>
      <c r="G3517" s="26"/>
      <c r="H3517" s="27"/>
    </row>
    <row r="3518" spans="1:8" s="7" customFormat="1" ht="11.25" customHeight="1" x14ac:dyDescent="0.2">
      <c r="A3518" s="146"/>
      <c r="B3518" s="205"/>
      <c r="C3518" s="48"/>
      <c r="D3518" s="19"/>
      <c r="E3518" s="22"/>
      <c r="F3518" s="19"/>
      <c r="G3518" s="26"/>
      <c r="H3518" s="27"/>
    </row>
    <row r="3519" spans="1:8" ht="11.25" customHeight="1" x14ac:dyDescent="0.2">
      <c r="A3519" s="144">
        <v>7</v>
      </c>
      <c r="B3519" s="245" t="s">
        <v>159</v>
      </c>
      <c r="C3519" s="48" t="s">
        <v>911</v>
      </c>
      <c r="D3519" s="254" t="s">
        <v>8</v>
      </c>
      <c r="E3519" s="22" t="s">
        <v>93</v>
      </c>
      <c r="F3519" s="19">
        <v>612</v>
      </c>
      <c r="G3519" s="26">
        <v>3.0934337530842018</v>
      </c>
      <c r="H3519" s="27">
        <f t="shared" ref="H3519" si="872">F3519*G3519</f>
        <v>1893.1814568875316</v>
      </c>
    </row>
    <row r="3520" spans="1:8" ht="11.25" customHeight="1" x14ac:dyDescent="0.2">
      <c r="A3520" s="145"/>
      <c r="B3520" s="167"/>
      <c r="C3520" s="48"/>
      <c r="D3520" s="255"/>
      <c r="E3520" s="22"/>
      <c r="F3520" s="19"/>
      <c r="G3520" s="26"/>
      <c r="H3520" s="27"/>
    </row>
    <row r="3521" spans="1:8" ht="11.25" customHeight="1" x14ac:dyDescent="0.2">
      <c r="A3521" s="145"/>
      <c r="B3521" s="167"/>
      <c r="C3521" s="48"/>
      <c r="D3521" s="255"/>
      <c r="E3521" s="22"/>
      <c r="F3521" s="19"/>
      <c r="G3521" s="26"/>
      <c r="H3521" s="27"/>
    </row>
    <row r="3522" spans="1:8" ht="11.25" customHeight="1" x14ac:dyDescent="0.2">
      <c r="A3522" s="146"/>
      <c r="B3522" s="246"/>
      <c r="C3522" s="48"/>
      <c r="D3522" s="256"/>
      <c r="E3522" s="22"/>
      <c r="F3522" s="19"/>
      <c r="G3522" s="26"/>
      <c r="H3522" s="27"/>
    </row>
    <row r="3523" spans="1:8" ht="11.25" customHeight="1" x14ac:dyDescent="0.2">
      <c r="A3523" s="144">
        <v>8</v>
      </c>
      <c r="B3523" s="158" t="s">
        <v>828</v>
      </c>
      <c r="C3523" s="80" t="s">
        <v>1580</v>
      </c>
      <c r="D3523" s="136" t="s">
        <v>6</v>
      </c>
      <c r="E3523" s="22" t="s">
        <v>54</v>
      </c>
      <c r="F3523" s="21">
        <v>32</v>
      </c>
      <c r="G3523" s="26">
        <v>80.977131558964729</v>
      </c>
      <c r="H3523" s="27">
        <f t="shared" ref="H3523" si="873">F3523*G3523</f>
        <v>2591.2682098868713</v>
      </c>
    </row>
    <row r="3524" spans="1:8" ht="11.25" customHeight="1" x14ac:dyDescent="0.2">
      <c r="A3524" s="145"/>
      <c r="B3524" s="158"/>
      <c r="C3524" s="80"/>
      <c r="D3524" s="136"/>
      <c r="E3524" s="22"/>
      <c r="F3524" s="21"/>
      <c r="G3524" s="26"/>
      <c r="H3524" s="27"/>
    </row>
    <row r="3525" spans="1:8" ht="11.25" customHeight="1" x14ac:dyDescent="0.2">
      <c r="A3525" s="145"/>
      <c r="B3525" s="158"/>
      <c r="C3525" s="80"/>
      <c r="D3525" s="136"/>
      <c r="E3525" s="22"/>
      <c r="F3525" s="21"/>
      <c r="G3525" s="26"/>
      <c r="H3525" s="27"/>
    </row>
    <row r="3526" spans="1:8" ht="11.25" customHeight="1" x14ac:dyDescent="0.2">
      <c r="A3526" s="146"/>
      <c r="B3526" s="158"/>
      <c r="C3526" s="80"/>
      <c r="D3526" s="136"/>
      <c r="E3526" s="22"/>
      <c r="F3526" s="21"/>
      <c r="G3526" s="26"/>
      <c r="H3526" s="27"/>
    </row>
    <row r="3527" spans="1:8" ht="11.25" customHeight="1" x14ac:dyDescent="0.2">
      <c r="A3527" s="144">
        <v>9</v>
      </c>
      <c r="B3527" s="268" t="s">
        <v>14</v>
      </c>
      <c r="C3527" s="20" t="s">
        <v>117</v>
      </c>
      <c r="D3527" s="21" t="s">
        <v>8</v>
      </c>
      <c r="E3527" s="22" t="s">
        <v>93</v>
      </c>
      <c r="F3527" s="273">
        <v>6.5000000000000002E-2</v>
      </c>
      <c r="G3527" s="26">
        <v>440.36105024175589</v>
      </c>
      <c r="H3527" s="27">
        <f t="shared" ref="H3527" si="874">F3527*G3527</f>
        <v>28.623468265714134</v>
      </c>
    </row>
    <row r="3528" spans="1:8" ht="11.25" customHeight="1" x14ac:dyDescent="0.2">
      <c r="A3528" s="145"/>
      <c r="B3528" s="133"/>
      <c r="C3528" s="20"/>
      <c r="D3528" s="21"/>
      <c r="E3528" s="22"/>
      <c r="F3528" s="273"/>
      <c r="G3528" s="26"/>
      <c r="H3528" s="27"/>
    </row>
    <row r="3529" spans="1:8" ht="11.25" customHeight="1" x14ac:dyDescent="0.2">
      <c r="A3529" s="145"/>
      <c r="B3529" s="133"/>
      <c r="C3529" s="20"/>
      <c r="D3529" s="21"/>
      <c r="E3529" s="22"/>
      <c r="F3529" s="273"/>
      <c r="G3529" s="26"/>
      <c r="H3529" s="27"/>
    </row>
    <row r="3530" spans="1:8" ht="11.25" customHeight="1" x14ac:dyDescent="0.2">
      <c r="A3530" s="146"/>
      <c r="B3530" s="134"/>
      <c r="C3530" s="20"/>
      <c r="D3530" s="21"/>
      <c r="E3530" s="22"/>
      <c r="F3530" s="273"/>
      <c r="G3530" s="26"/>
      <c r="H3530" s="27"/>
    </row>
    <row r="3531" spans="1:8" ht="11.25" customHeight="1" x14ac:dyDescent="0.2">
      <c r="A3531" s="144">
        <v>10</v>
      </c>
      <c r="B3531" s="268" t="s">
        <v>12</v>
      </c>
      <c r="C3531" s="20" t="s">
        <v>111</v>
      </c>
      <c r="D3531" s="21" t="s">
        <v>8</v>
      </c>
      <c r="E3531" s="22" t="s">
        <v>93</v>
      </c>
      <c r="F3531" s="273">
        <v>3.5649999999999999</v>
      </c>
      <c r="G3531" s="26">
        <v>426.72582994559099</v>
      </c>
      <c r="H3531" s="27">
        <f t="shared" ref="H3531" si="875">F3531*G3531</f>
        <v>1521.2775837560318</v>
      </c>
    </row>
    <row r="3532" spans="1:8" ht="11.25" customHeight="1" x14ac:dyDescent="0.2">
      <c r="A3532" s="145"/>
      <c r="B3532" s="133"/>
      <c r="C3532" s="20"/>
      <c r="D3532" s="21"/>
      <c r="E3532" s="22"/>
      <c r="F3532" s="273"/>
      <c r="G3532" s="26"/>
      <c r="H3532" s="27"/>
    </row>
    <row r="3533" spans="1:8" ht="11.25" customHeight="1" x14ac:dyDescent="0.2">
      <c r="A3533" s="145"/>
      <c r="B3533" s="133"/>
      <c r="C3533" s="20"/>
      <c r="D3533" s="21"/>
      <c r="E3533" s="22"/>
      <c r="F3533" s="273"/>
      <c r="G3533" s="26"/>
      <c r="H3533" s="27"/>
    </row>
    <row r="3534" spans="1:8" ht="11.25" customHeight="1" x14ac:dyDescent="0.2">
      <c r="A3534" s="146"/>
      <c r="B3534" s="134"/>
      <c r="C3534" s="20"/>
      <c r="D3534" s="21"/>
      <c r="E3534" s="22"/>
      <c r="F3534" s="273"/>
      <c r="G3534" s="26"/>
      <c r="H3534" s="27"/>
    </row>
    <row r="3535" spans="1:8" ht="11.25" customHeight="1" x14ac:dyDescent="0.2">
      <c r="A3535" s="149">
        <v>11</v>
      </c>
      <c r="B3535" s="148" t="s">
        <v>829</v>
      </c>
      <c r="C3535" s="48" t="s">
        <v>1581</v>
      </c>
      <c r="D3535" s="149" t="s">
        <v>6</v>
      </c>
      <c r="E3535" s="22" t="s">
        <v>54</v>
      </c>
      <c r="F3535" s="277">
        <v>53</v>
      </c>
      <c r="G3535" s="26">
        <v>115.86369743248427</v>
      </c>
      <c r="H3535" s="27">
        <f t="shared" ref="H3535" si="876">F3535*G3535</f>
        <v>6140.7759639216665</v>
      </c>
    </row>
    <row r="3536" spans="1:8" ht="11.25" customHeight="1" x14ac:dyDescent="0.2">
      <c r="A3536" s="149"/>
      <c r="B3536" s="148"/>
      <c r="C3536" s="48"/>
      <c r="D3536" s="149"/>
      <c r="E3536" s="22"/>
      <c r="F3536" s="277"/>
      <c r="G3536" s="26"/>
      <c r="H3536" s="27"/>
    </row>
    <row r="3537" spans="1:8" ht="11.25" customHeight="1" x14ac:dyDescent="0.2">
      <c r="A3537" s="149"/>
      <c r="B3537" s="148"/>
      <c r="C3537" s="48"/>
      <c r="D3537" s="149"/>
      <c r="E3537" s="22"/>
      <c r="F3537" s="277"/>
      <c r="G3537" s="26"/>
      <c r="H3537" s="27"/>
    </row>
    <row r="3538" spans="1:8" ht="11.25" customHeight="1" x14ac:dyDescent="0.2">
      <c r="A3538" s="149"/>
      <c r="B3538" s="148"/>
      <c r="C3538" s="48"/>
      <c r="D3538" s="149"/>
      <c r="E3538" s="22"/>
      <c r="F3538" s="277"/>
      <c r="G3538" s="26"/>
      <c r="H3538" s="27"/>
    </row>
    <row r="3539" spans="1:8" ht="11.25" customHeight="1" x14ac:dyDescent="0.2">
      <c r="A3539" s="176">
        <v>12</v>
      </c>
      <c r="B3539" s="148" t="s">
        <v>830</v>
      </c>
      <c r="C3539" s="75" t="s">
        <v>137</v>
      </c>
      <c r="D3539" s="176" t="s">
        <v>831</v>
      </c>
      <c r="E3539" s="22" t="s">
        <v>93</v>
      </c>
      <c r="F3539" s="176">
        <v>0.36799999999999999</v>
      </c>
      <c r="G3539" s="26">
        <v>409.35432111849002</v>
      </c>
      <c r="H3539" s="27">
        <f t="shared" ref="H3539" si="877">F3539*G3539</f>
        <v>150.64239017160432</v>
      </c>
    </row>
    <row r="3540" spans="1:8" ht="11.25" customHeight="1" x14ac:dyDescent="0.2">
      <c r="A3540" s="176"/>
      <c r="B3540" s="148"/>
      <c r="C3540" s="75"/>
      <c r="D3540" s="176"/>
      <c r="E3540" s="22"/>
      <c r="F3540" s="176"/>
      <c r="G3540" s="26"/>
      <c r="H3540" s="27"/>
    </row>
    <row r="3541" spans="1:8" ht="11.25" customHeight="1" x14ac:dyDescent="0.2">
      <c r="A3541" s="176"/>
      <c r="B3541" s="148"/>
      <c r="C3541" s="75"/>
      <c r="D3541" s="176"/>
      <c r="E3541" s="22"/>
      <c r="F3541" s="176"/>
      <c r="G3541" s="26"/>
      <c r="H3541" s="27"/>
    </row>
    <row r="3542" spans="1:8" ht="11.25" customHeight="1" x14ac:dyDescent="0.2">
      <c r="A3542" s="176"/>
      <c r="B3542" s="148"/>
      <c r="C3542" s="75"/>
      <c r="D3542" s="176"/>
      <c r="E3542" s="22"/>
      <c r="F3542" s="176"/>
      <c r="G3542" s="26"/>
      <c r="H3542" s="27"/>
    </row>
    <row r="3543" spans="1:8" ht="11.25" customHeight="1" x14ac:dyDescent="0.2">
      <c r="A3543" s="176">
        <v>13</v>
      </c>
      <c r="B3543" s="268" t="s">
        <v>14</v>
      </c>
      <c r="C3543" s="20" t="s">
        <v>117</v>
      </c>
      <c r="D3543" s="21" t="s">
        <v>8</v>
      </c>
      <c r="E3543" s="22" t="s">
        <v>93</v>
      </c>
      <c r="F3543" s="273">
        <v>0.13600000000000001</v>
      </c>
      <c r="G3543" s="26">
        <v>440.36105024175589</v>
      </c>
      <c r="H3543" s="27">
        <f t="shared" ref="H3543" si="878">F3543*G3543</f>
        <v>59.889102832878805</v>
      </c>
    </row>
    <row r="3544" spans="1:8" ht="11.25" customHeight="1" x14ac:dyDescent="0.2">
      <c r="A3544" s="176"/>
      <c r="B3544" s="133"/>
      <c r="C3544" s="20"/>
      <c r="D3544" s="21"/>
      <c r="E3544" s="22"/>
      <c r="F3544" s="273"/>
      <c r="G3544" s="26"/>
      <c r="H3544" s="27"/>
    </row>
    <row r="3545" spans="1:8" ht="11.25" customHeight="1" x14ac:dyDescent="0.2">
      <c r="A3545" s="176"/>
      <c r="B3545" s="133"/>
      <c r="C3545" s="20"/>
      <c r="D3545" s="21"/>
      <c r="E3545" s="22"/>
      <c r="F3545" s="273"/>
      <c r="G3545" s="26"/>
      <c r="H3545" s="27"/>
    </row>
    <row r="3546" spans="1:8" ht="11.25" customHeight="1" x14ac:dyDescent="0.2">
      <c r="A3546" s="176"/>
      <c r="B3546" s="134"/>
      <c r="C3546" s="20"/>
      <c r="D3546" s="21"/>
      <c r="E3546" s="22"/>
      <c r="F3546" s="273"/>
      <c r="G3546" s="26"/>
      <c r="H3546" s="27"/>
    </row>
    <row r="3547" spans="1:8" ht="11.25" customHeight="1" x14ac:dyDescent="0.2">
      <c r="A3547" s="176">
        <v>14</v>
      </c>
      <c r="B3547" s="268" t="s">
        <v>10</v>
      </c>
      <c r="C3547" s="20" t="s">
        <v>107</v>
      </c>
      <c r="D3547" s="21" t="s">
        <v>8</v>
      </c>
      <c r="E3547" s="22" t="s">
        <v>93</v>
      </c>
      <c r="F3547" s="273">
        <v>1.7889999999999999</v>
      </c>
      <c r="G3547" s="26">
        <v>426.72582994559099</v>
      </c>
      <c r="H3547" s="27">
        <f t="shared" ref="H3547" si="879">F3547*G3547</f>
        <v>763.41250977266225</v>
      </c>
    </row>
    <row r="3548" spans="1:8" ht="11.25" customHeight="1" x14ac:dyDescent="0.2">
      <c r="A3548" s="176"/>
      <c r="B3548" s="133"/>
      <c r="C3548" s="20"/>
      <c r="D3548" s="21"/>
      <c r="E3548" s="22"/>
      <c r="F3548" s="273"/>
      <c r="G3548" s="26"/>
      <c r="H3548" s="27"/>
    </row>
    <row r="3549" spans="1:8" ht="11.25" customHeight="1" x14ac:dyDescent="0.2">
      <c r="A3549" s="176"/>
      <c r="B3549" s="133"/>
      <c r="C3549" s="20"/>
      <c r="D3549" s="21"/>
      <c r="E3549" s="22"/>
      <c r="F3549" s="273"/>
      <c r="G3549" s="26"/>
      <c r="H3549" s="27"/>
    </row>
    <row r="3550" spans="1:8" ht="11.25" customHeight="1" x14ac:dyDescent="0.2">
      <c r="A3550" s="176"/>
      <c r="B3550" s="134"/>
      <c r="C3550" s="20"/>
      <c r="D3550" s="21"/>
      <c r="E3550" s="22"/>
      <c r="F3550" s="273"/>
      <c r="G3550" s="26"/>
      <c r="H3550" s="27"/>
    </row>
    <row r="3551" spans="1:8" ht="11.25" customHeight="1" x14ac:dyDescent="0.2">
      <c r="A3551" s="176">
        <v>15</v>
      </c>
      <c r="B3551" s="268" t="s">
        <v>12</v>
      </c>
      <c r="C3551" s="20" t="s">
        <v>111</v>
      </c>
      <c r="D3551" s="21" t="s">
        <v>8</v>
      </c>
      <c r="E3551" s="22" t="s">
        <v>93</v>
      </c>
      <c r="F3551" s="273">
        <v>6.3E-2</v>
      </c>
      <c r="G3551" s="26">
        <v>426.72582994559099</v>
      </c>
      <c r="H3551" s="27">
        <f t="shared" ref="H3551" si="880">F3551*G3551</f>
        <v>26.883727286572231</v>
      </c>
    </row>
    <row r="3552" spans="1:8" ht="11.25" customHeight="1" x14ac:dyDescent="0.2">
      <c r="A3552" s="176"/>
      <c r="B3552" s="133"/>
      <c r="C3552" s="20"/>
      <c r="D3552" s="21"/>
      <c r="E3552" s="22"/>
      <c r="F3552" s="273"/>
      <c r="G3552" s="26"/>
      <c r="H3552" s="27"/>
    </row>
    <row r="3553" spans="1:8" ht="11.25" customHeight="1" x14ac:dyDescent="0.2">
      <c r="A3553" s="176"/>
      <c r="B3553" s="133"/>
      <c r="C3553" s="20"/>
      <c r="D3553" s="21"/>
      <c r="E3553" s="22"/>
      <c r="F3553" s="273"/>
      <c r="G3553" s="26"/>
      <c r="H3553" s="27"/>
    </row>
    <row r="3554" spans="1:8" ht="11.25" customHeight="1" x14ac:dyDescent="0.2">
      <c r="A3554" s="176"/>
      <c r="B3554" s="134"/>
      <c r="C3554" s="20"/>
      <c r="D3554" s="21"/>
      <c r="E3554" s="22"/>
      <c r="F3554" s="273"/>
      <c r="G3554" s="26"/>
      <c r="H3554" s="27"/>
    </row>
    <row r="3555" spans="1:8" ht="11.25" customHeight="1" x14ac:dyDescent="0.2">
      <c r="A3555" s="176">
        <v>16</v>
      </c>
      <c r="B3555" s="148" t="s">
        <v>832</v>
      </c>
      <c r="C3555" s="48" t="s">
        <v>1582</v>
      </c>
      <c r="D3555" s="149" t="s">
        <v>6</v>
      </c>
      <c r="E3555" s="22" t="s">
        <v>54</v>
      </c>
      <c r="F3555" s="149">
        <v>8.6</v>
      </c>
      <c r="G3555" s="26">
        <v>106.19384967253934</v>
      </c>
      <c r="H3555" s="27">
        <f t="shared" ref="H3555" si="881">F3555*G3555</f>
        <v>913.26710718383833</v>
      </c>
    </row>
    <row r="3556" spans="1:8" ht="11.25" customHeight="1" x14ac:dyDescent="0.2">
      <c r="A3556" s="176"/>
      <c r="B3556" s="148"/>
      <c r="C3556" s="48"/>
      <c r="D3556" s="149"/>
      <c r="E3556" s="22"/>
      <c r="F3556" s="149"/>
      <c r="G3556" s="26"/>
      <c r="H3556" s="27"/>
    </row>
    <row r="3557" spans="1:8" ht="11.25" customHeight="1" x14ac:dyDescent="0.2">
      <c r="A3557" s="176"/>
      <c r="B3557" s="148"/>
      <c r="C3557" s="48"/>
      <c r="D3557" s="149"/>
      <c r="E3557" s="22"/>
      <c r="F3557" s="149"/>
      <c r="G3557" s="26"/>
      <c r="H3557" s="27"/>
    </row>
    <row r="3558" spans="1:8" ht="11.25" customHeight="1" x14ac:dyDescent="0.2">
      <c r="A3558" s="176"/>
      <c r="B3558" s="148"/>
      <c r="C3558" s="48"/>
      <c r="D3558" s="149"/>
      <c r="E3558" s="22"/>
      <c r="F3558" s="149"/>
      <c r="G3558" s="26"/>
      <c r="H3558" s="27"/>
    </row>
    <row r="3559" spans="1:8" ht="11.25" customHeight="1" x14ac:dyDescent="0.2">
      <c r="A3559" s="176">
        <v>17</v>
      </c>
      <c r="B3559" s="148" t="s">
        <v>830</v>
      </c>
      <c r="C3559" s="75" t="s">
        <v>137</v>
      </c>
      <c r="D3559" s="176" t="s">
        <v>831</v>
      </c>
      <c r="E3559" s="22" t="s">
        <v>93</v>
      </c>
      <c r="F3559" s="176">
        <v>0.191</v>
      </c>
      <c r="G3559" s="26">
        <v>409.35432111849002</v>
      </c>
      <c r="H3559" s="27">
        <f t="shared" ref="H3559" si="882">F3559*G3559</f>
        <v>78.186675333631598</v>
      </c>
    </row>
    <row r="3560" spans="1:8" ht="11.25" customHeight="1" x14ac:dyDescent="0.2">
      <c r="A3560" s="176"/>
      <c r="B3560" s="148"/>
      <c r="C3560" s="75"/>
      <c r="D3560" s="176"/>
      <c r="E3560" s="22"/>
      <c r="F3560" s="176"/>
      <c r="G3560" s="26"/>
      <c r="H3560" s="27"/>
    </row>
    <row r="3561" spans="1:8" ht="11.25" customHeight="1" x14ac:dyDescent="0.2">
      <c r="A3561" s="176"/>
      <c r="B3561" s="148"/>
      <c r="C3561" s="75"/>
      <c r="D3561" s="176"/>
      <c r="E3561" s="22"/>
      <c r="F3561" s="176"/>
      <c r="G3561" s="26"/>
      <c r="H3561" s="27"/>
    </row>
    <row r="3562" spans="1:8" ht="11.25" customHeight="1" x14ac:dyDescent="0.2">
      <c r="A3562" s="176"/>
      <c r="B3562" s="148"/>
      <c r="C3562" s="75"/>
      <c r="D3562" s="176"/>
      <c r="E3562" s="22"/>
      <c r="F3562" s="176"/>
      <c r="G3562" s="26"/>
      <c r="H3562" s="27"/>
    </row>
    <row r="3563" spans="1:8" ht="11.25" customHeight="1" x14ac:dyDescent="0.2">
      <c r="A3563" s="176">
        <v>18</v>
      </c>
      <c r="B3563" s="268" t="s">
        <v>14</v>
      </c>
      <c r="C3563" s="20" t="s">
        <v>117</v>
      </c>
      <c r="D3563" s="21" t="s">
        <v>8</v>
      </c>
      <c r="E3563" s="22" t="s">
        <v>93</v>
      </c>
      <c r="F3563" s="273">
        <v>0.315</v>
      </c>
      <c r="G3563" s="26">
        <v>440.36105024175589</v>
      </c>
      <c r="H3563" s="27">
        <f t="shared" ref="H3563" si="883">F3563*G3563</f>
        <v>138.7137308261531</v>
      </c>
    </row>
    <row r="3564" spans="1:8" ht="11.25" customHeight="1" x14ac:dyDescent="0.2">
      <c r="A3564" s="176"/>
      <c r="B3564" s="133"/>
      <c r="C3564" s="20"/>
      <c r="D3564" s="21"/>
      <c r="E3564" s="22"/>
      <c r="F3564" s="273"/>
      <c r="G3564" s="26"/>
      <c r="H3564" s="27"/>
    </row>
    <row r="3565" spans="1:8" ht="11.25" customHeight="1" x14ac:dyDescent="0.2">
      <c r="A3565" s="176"/>
      <c r="B3565" s="133"/>
      <c r="C3565" s="20"/>
      <c r="D3565" s="21"/>
      <c r="E3565" s="22"/>
      <c r="F3565" s="273"/>
      <c r="G3565" s="26"/>
      <c r="H3565" s="27"/>
    </row>
    <row r="3566" spans="1:8" ht="11.25" customHeight="1" x14ac:dyDescent="0.2">
      <c r="A3566" s="176"/>
      <c r="B3566" s="134"/>
      <c r="C3566" s="20"/>
      <c r="D3566" s="21"/>
      <c r="E3566" s="22"/>
      <c r="F3566" s="273"/>
      <c r="G3566" s="26"/>
      <c r="H3566" s="27"/>
    </row>
    <row r="3567" spans="1:8" ht="11.25" customHeight="1" x14ac:dyDescent="0.2">
      <c r="A3567" s="176">
        <v>19</v>
      </c>
      <c r="B3567" s="268" t="s">
        <v>10</v>
      </c>
      <c r="C3567" s="20" t="s">
        <v>107</v>
      </c>
      <c r="D3567" s="21" t="s">
        <v>8</v>
      </c>
      <c r="E3567" s="22" t="s">
        <v>93</v>
      </c>
      <c r="F3567" s="273">
        <v>0.33300000000000002</v>
      </c>
      <c r="G3567" s="26">
        <v>426.72582994559099</v>
      </c>
      <c r="H3567" s="27">
        <f t="shared" ref="H3567" si="884">F3567*G3567</f>
        <v>142.09970137188179</v>
      </c>
    </row>
    <row r="3568" spans="1:8" ht="11.25" customHeight="1" x14ac:dyDescent="0.2">
      <c r="A3568" s="176"/>
      <c r="B3568" s="133"/>
      <c r="C3568" s="20"/>
      <c r="D3568" s="21"/>
      <c r="E3568" s="22"/>
      <c r="F3568" s="273"/>
      <c r="G3568" s="26"/>
      <c r="H3568" s="27"/>
    </row>
    <row r="3569" spans="1:8" ht="11.25" customHeight="1" x14ac:dyDescent="0.2">
      <c r="A3569" s="176"/>
      <c r="B3569" s="133"/>
      <c r="C3569" s="20"/>
      <c r="D3569" s="21"/>
      <c r="E3569" s="22"/>
      <c r="F3569" s="273"/>
      <c r="G3569" s="26"/>
      <c r="H3569" s="27"/>
    </row>
    <row r="3570" spans="1:8" ht="11.25" customHeight="1" x14ac:dyDescent="0.2">
      <c r="A3570" s="176"/>
      <c r="B3570" s="134"/>
      <c r="C3570" s="20"/>
      <c r="D3570" s="21"/>
      <c r="E3570" s="22"/>
      <c r="F3570" s="273"/>
      <c r="G3570" s="26"/>
      <c r="H3570" s="27"/>
    </row>
    <row r="3571" spans="1:8" ht="11.25" customHeight="1" x14ac:dyDescent="0.2">
      <c r="A3571" s="176">
        <v>20</v>
      </c>
      <c r="B3571" s="148" t="s">
        <v>833</v>
      </c>
      <c r="C3571" s="48" t="s">
        <v>1583</v>
      </c>
      <c r="D3571" s="149" t="s">
        <v>6</v>
      </c>
      <c r="E3571" s="22" t="s">
        <v>54</v>
      </c>
      <c r="F3571" s="149">
        <v>3.78</v>
      </c>
      <c r="G3571" s="26">
        <v>127.46091548539006</v>
      </c>
      <c r="H3571" s="27">
        <f t="shared" ref="H3571" si="885">F3571*G3571</f>
        <v>481.8022605347744</v>
      </c>
    </row>
    <row r="3572" spans="1:8" ht="11.25" customHeight="1" x14ac:dyDescent="0.2">
      <c r="A3572" s="176"/>
      <c r="B3572" s="148"/>
      <c r="C3572" s="48"/>
      <c r="D3572" s="149"/>
      <c r="E3572" s="22"/>
      <c r="F3572" s="149"/>
      <c r="G3572" s="26"/>
      <c r="H3572" s="27"/>
    </row>
    <row r="3573" spans="1:8" ht="11.25" customHeight="1" x14ac:dyDescent="0.2">
      <c r="A3573" s="176"/>
      <c r="B3573" s="148"/>
      <c r="C3573" s="48"/>
      <c r="D3573" s="149"/>
      <c r="E3573" s="22"/>
      <c r="F3573" s="149"/>
      <c r="G3573" s="26"/>
      <c r="H3573" s="27"/>
    </row>
    <row r="3574" spans="1:8" ht="11.25" customHeight="1" x14ac:dyDescent="0.2">
      <c r="A3574" s="176"/>
      <c r="B3574" s="148"/>
      <c r="C3574" s="48"/>
      <c r="D3574" s="149"/>
      <c r="E3574" s="22"/>
      <c r="F3574" s="149"/>
      <c r="G3574" s="26"/>
      <c r="H3574" s="27"/>
    </row>
    <row r="3575" spans="1:8" ht="11.25" customHeight="1" x14ac:dyDescent="0.2">
      <c r="A3575" s="176">
        <v>21</v>
      </c>
      <c r="B3575" s="148" t="s">
        <v>60</v>
      </c>
      <c r="C3575" s="75" t="s">
        <v>137</v>
      </c>
      <c r="D3575" s="176" t="s">
        <v>831</v>
      </c>
      <c r="E3575" s="22" t="s">
        <v>93</v>
      </c>
      <c r="F3575" s="176">
        <v>0.13800000000000001</v>
      </c>
      <c r="G3575" s="26">
        <v>409.35432111849002</v>
      </c>
      <c r="H3575" s="27">
        <f t="shared" ref="H3575" si="886">F3575*G3575</f>
        <v>56.49089631435163</v>
      </c>
    </row>
    <row r="3576" spans="1:8" ht="11.25" customHeight="1" x14ac:dyDescent="0.2">
      <c r="A3576" s="176"/>
      <c r="B3576" s="148"/>
      <c r="C3576" s="75"/>
      <c r="D3576" s="176"/>
      <c r="E3576" s="22"/>
      <c r="F3576" s="176"/>
      <c r="G3576" s="26"/>
      <c r="H3576" s="27"/>
    </row>
    <row r="3577" spans="1:8" ht="11.25" customHeight="1" x14ac:dyDescent="0.2">
      <c r="A3577" s="176"/>
      <c r="B3577" s="148"/>
      <c r="C3577" s="75"/>
      <c r="D3577" s="176"/>
      <c r="E3577" s="22"/>
      <c r="F3577" s="176"/>
      <c r="G3577" s="26"/>
      <c r="H3577" s="27"/>
    </row>
    <row r="3578" spans="1:8" ht="11.25" customHeight="1" x14ac:dyDescent="0.2">
      <c r="A3578" s="176"/>
      <c r="B3578" s="148"/>
      <c r="C3578" s="75"/>
      <c r="D3578" s="176"/>
      <c r="E3578" s="22"/>
      <c r="F3578" s="176"/>
      <c r="G3578" s="26"/>
      <c r="H3578" s="27"/>
    </row>
    <row r="3579" spans="1:8" ht="11.25" customHeight="1" x14ac:dyDescent="0.2">
      <c r="A3579" s="176">
        <v>22</v>
      </c>
      <c r="B3579" s="268" t="s">
        <v>10</v>
      </c>
      <c r="C3579" s="20" t="s">
        <v>107</v>
      </c>
      <c r="D3579" s="21" t="s">
        <v>8</v>
      </c>
      <c r="E3579" s="22" t="s">
        <v>93</v>
      </c>
      <c r="F3579" s="273">
        <v>0.152</v>
      </c>
      <c r="G3579" s="26">
        <v>426.72582994559099</v>
      </c>
      <c r="H3579" s="27">
        <f t="shared" ref="H3579" si="887">F3579*G3579</f>
        <v>64.862326151729832</v>
      </c>
    </row>
    <row r="3580" spans="1:8" ht="11.25" customHeight="1" x14ac:dyDescent="0.2">
      <c r="A3580" s="176"/>
      <c r="B3580" s="133"/>
      <c r="C3580" s="20"/>
      <c r="D3580" s="21"/>
      <c r="E3580" s="22"/>
      <c r="F3580" s="273"/>
      <c r="G3580" s="26"/>
      <c r="H3580" s="27"/>
    </row>
    <row r="3581" spans="1:8" ht="11.25" customHeight="1" x14ac:dyDescent="0.2">
      <c r="A3581" s="176"/>
      <c r="B3581" s="133"/>
      <c r="C3581" s="20"/>
      <c r="D3581" s="21"/>
      <c r="E3581" s="22"/>
      <c r="F3581" s="273"/>
      <c r="G3581" s="26"/>
      <c r="H3581" s="27"/>
    </row>
    <row r="3582" spans="1:8" ht="11.25" customHeight="1" x14ac:dyDescent="0.2">
      <c r="A3582" s="176"/>
      <c r="B3582" s="134"/>
      <c r="C3582" s="20"/>
      <c r="D3582" s="21"/>
      <c r="E3582" s="22"/>
      <c r="F3582" s="273"/>
      <c r="G3582" s="26"/>
      <c r="H3582" s="27"/>
    </row>
    <row r="3583" spans="1:8" ht="11.25" customHeight="1" x14ac:dyDescent="0.2">
      <c r="A3583" s="176">
        <v>23</v>
      </c>
      <c r="B3583" s="268" t="s">
        <v>16</v>
      </c>
      <c r="C3583" s="20" t="s">
        <v>111</v>
      </c>
      <c r="D3583" s="21" t="s">
        <v>8</v>
      </c>
      <c r="E3583" s="22" t="s">
        <v>93</v>
      </c>
      <c r="F3583" s="273">
        <v>0.38300000000000001</v>
      </c>
      <c r="G3583" s="26">
        <v>426.72582994559099</v>
      </c>
      <c r="H3583" s="27">
        <f t="shared" ref="H3583" si="888">F3583*G3583</f>
        <v>163.43599286916134</v>
      </c>
    </row>
    <row r="3584" spans="1:8" ht="11.25" customHeight="1" x14ac:dyDescent="0.2">
      <c r="A3584" s="176"/>
      <c r="B3584" s="133"/>
      <c r="C3584" s="20"/>
      <c r="D3584" s="21"/>
      <c r="E3584" s="22"/>
      <c r="F3584" s="273"/>
      <c r="G3584" s="26"/>
      <c r="H3584" s="27"/>
    </row>
    <row r="3585" spans="1:8" ht="11.25" customHeight="1" x14ac:dyDescent="0.2">
      <c r="A3585" s="176"/>
      <c r="B3585" s="133"/>
      <c r="C3585" s="20"/>
      <c r="D3585" s="21"/>
      <c r="E3585" s="22"/>
      <c r="F3585" s="273"/>
      <c r="G3585" s="26"/>
      <c r="H3585" s="27"/>
    </row>
    <row r="3586" spans="1:8" ht="11.25" customHeight="1" x14ac:dyDescent="0.2">
      <c r="A3586" s="176"/>
      <c r="B3586" s="134"/>
      <c r="C3586" s="20"/>
      <c r="D3586" s="21"/>
      <c r="E3586" s="22"/>
      <c r="F3586" s="273"/>
      <c r="G3586" s="26"/>
      <c r="H3586" s="27"/>
    </row>
    <row r="3587" spans="1:8" ht="11.25" customHeight="1" x14ac:dyDescent="0.2">
      <c r="A3587" s="176">
        <v>24</v>
      </c>
      <c r="B3587" s="166" t="s">
        <v>834</v>
      </c>
      <c r="C3587" s="60" t="s">
        <v>1584</v>
      </c>
      <c r="D3587" s="21" t="s">
        <v>8</v>
      </c>
      <c r="E3587" s="22" t="s">
        <v>93</v>
      </c>
      <c r="F3587" s="178">
        <v>5.6000000000000001E-2</v>
      </c>
      <c r="G3587" s="26">
        <v>119.26885024527365</v>
      </c>
      <c r="H3587" s="27">
        <f t="shared" ref="H3587" si="889">F3587*G3587</f>
        <v>6.6790556137353247</v>
      </c>
    </row>
    <row r="3588" spans="1:8" ht="11.25" customHeight="1" x14ac:dyDescent="0.2">
      <c r="A3588" s="176"/>
      <c r="B3588" s="167"/>
      <c r="C3588" s="61"/>
      <c r="D3588" s="21"/>
      <c r="E3588" s="22"/>
      <c r="F3588" s="179"/>
      <c r="G3588" s="26"/>
      <c r="H3588" s="27"/>
    </row>
    <row r="3589" spans="1:8" ht="11.25" customHeight="1" x14ac:dyDescent="0.2">
      <c r="A3589" s="176"/>
      <c r="B3589" s="167"/>
      <c r="C3589" s="61"/>
      <c r="D3589" s="21"/>
      <c r="E3589" s="22"/>
      <c r="F3589" s="179"/>
      <c r="G3589" s="26"/>
      <c r="H3589" s="27"/>
    </row>
    <row r="3590" spans="1:8" ht="11.25" customHeight="1" x14ac:dyDescent="0.2">
      <c r="A3590" s="176"/>
      <c r="B3590" s="168"/>
      <c r="C3590" s="62"/>
      <c r="D3590" s="21"/>
      <c r="E3590" s="22"/>
      <c r="F3590" s="180"/>
      <c r="G3590" s="26"/>
      <c r="H3590" s="27"/>
    </row>
    <row r="3591" spans="1:8" ht="11.25" customHeight="1" x14ac:dyDescent="0.2">
      <c r="A3591" s="176">
        <v>25</v>
      </c>
      <c r="B3591" s="158" t="s">
        <v>835</v>
      </c>
      <c r="C3591" s="53" t="s">
        <v>1585</v>
      </c>
      <c r="D3591" s="21" t="s">
        <v>8</v>
      </c>
      <c r="E3591" s="22" t="s">
        <v>93</v>
      </c>
      <c r="F3591" s="21">
        <v>1.6E-2</v>
      </c>
      <c r="G3591" s="26">
        <v>439.24462936597826</v>
      </c>
      <c r="H3591" s="27">
        <f t="shared" ref="H3591" si="890">F3591*G3591</f>
        <v>7.0279140698556519</v>
      </c>
    </row>
    <row r="3592" spans="1:8" ht="11.25" customHeight="1" x14ac:dyDescent="0.2">
      <c r="A3592" s="176"/>
      <c r="B3592" s="158"/>
      <c r="C3592" s="54"/>
      <c r="D3592" s="21"/>
      <c r="E3592" s="22"/>
      <c r="F3592" s="21"/>
      <c r="G3592" s="26"/>
      <c r="H3592" s="27"/>
    </row>
    <row r="3593" spans="1:8" ht="11.25" customHeight="1" x14ac:dyDescent="0.2">
      <c r="A3593" s="176"/>
      <c r="B3593" s="158"/>
      <c r="C3593" s="54"/>
      <c r="D3593" s="21"/>
      <c r="E3593" s="22"/>
      <c r="F3593" s="21"/>
      <c r="G3593" s="26"/>
      <c r="H3593" s="27"/>
    </row>
    <row r="3594" spans="1:8" ht="11.25" customHeight="1" x14ac:dyDescent="0.2">
      <c r="A3594" s="176"/>
      <c r="B3594" s="158"/>
      <c r="C3594" s="55"/>
      <c r="D3594" s="21"/>
      <c r="E3594" s="22"/>
      <c r="F3594" s="21"/>
      <c r="G3594" s="26"/>
      <c r="H3594" s="27"/>
    </row>
    <row r="3595" spans="1:8" ht="11.25" customHeight="1" x14ac:dyDescent="0.2">
      <c r="A3595" s="176">
        <v>26</v>
      </c>
      <c r="B3595" s="132" t="s">
        <v>836</v>
      </c>
      <c r="C3595" s="60" t="s">
        <v>1586</v>
      </c>
      <c r="D3595" s="21" t="s">
        <v>8</v>
      </c>
      <c r="E3595" s="22" t="s">
        <v>93</v>
      </c>
      <c r="F3595" s="170">
        <v>0.04</v>
      </c>
      <c r="G3595" s="26">
        <v>713.27385472853393</v>
      </c>
      <c r="H3595" s="27">
        <f t="shared" ref="H3595" si="891">F3595*G3595</f>
        <v>28.530954189141358</v>
      </c>
    </row>
    <row r="3596" spans="1:8" ht="11.25" customHeight="1" x14ac:dyDescent="0.2">
      <c r="A3596" s="176"/>
      <c r="B3596" s="133"/>
      <c r="C3596" s="61"/>
      <c r="D3596" s="21"/>
      <c r="E3596" s="22"/>
      <c r="F3596" s="171"/>
      <c r="G3596" s="26"/>
      <c r="H3596" s="27"/>
    </row>
    <row r="3597" spans="1:8" ht="11.25" customHeight="1" x14ac:dyDescent="0.2">
      <c r="A3597" s="176"/>
      <c r="B3597" s="133"/>
      <c r="C3597" s="61"/>
      <c r="D3597" s="21"/>
      <c r="E3597" s="22"/>
      <c r="F3597" s="171"/>
      <c r="G3597" s="26"/>
      <c r="H3597" s="27"/>
    </row>
    <row r="3598" spans="1:8" ht="11.25" customHeight="1" x14ac:dyDescent="0.2">
      <c r="A3598" s="176"/>
      <c r="B3598" s="134"/>
      <c r="C3598" s="62"/>
      <c r="D3598" s="21"/>
      <c r="E3598" s="22"/>
      <c r="F3598" s="172"/>
      <c r="G3598" s="26"/>
      <c r="H3598" s="27"/>
    </row>
    <row r="3599" spans="1:8" ht="11.25" customHeight="1" x14ac:dyDescent="0.2">
      <c r="A3599" s="176">
        <v>27</v>
      </c>
      <c r="B3599" s="132" t="s">
        <v>34</v>
      </c>
      <c r="C3599" s="53" t="s">
        <v>125</v>
      </c>
      <c r="D3599" s="137" t="s">
        <v>9</v>
      </c>
      <c r="E3599" s="22" t="s">
        <v>51</v>
      </c>
      <c r="F3599" s="226">
        <v>4</v>
      </c>
      <c r="G3599" s="26">
        <v>1.4885611677036001</v>
      </c>
      <c r="H3599" s="27">
        <f t="shared" ref="H3599" si="892">F3599*G3599</f>
        <v>5.9542446708144006</v>
      </c>
    </row>
    <row r="3600" spans="1:8" ht="11.25" customHeight="1" x14ac:dyDescent="0.2">
      <c r="A3600" s="176"/>
      <c r="B3600" s="133"/>
      <c r="C3600" s="54"/>
      <c r="D3600" s="137"/>
      <c r="E3600" s="22"/>
      <c r="F3600" s="226"/>
      <c r="G3600" s="26"/>
      <c r="H3600" s="27"/>
    </row>
    <row r="3601" spans="1:8" ht="11.25" customHeight="1" x14ac:dyDescent="0.2">
      <c r="A3601" s="176"/>
      <c r="B3601" s="133"/>
      <c r="C3601" s="54"/>
      <c r="D3601" s="137"/>
      <c r="E3601" s="22"/>
      <c r="F3601" s="226"/>
      <c r="G3601" s="26"/>
      <c r="H3601" s="27"/>
    </row>
    <row r="3602" spans="1:8" ht="11.25" customHeight="1" x14ac:dyDescent="0.2">
      <c r="A3602" s="176"/>
      <c r="B3602" s="134"/>
      <c r="C3602" s="55"/>
      <c r="D3602" s="137"/>
      <c r="E3602" s="22"/>
      <c r="F3602" s="226"/>
      <c r="G3602" s="26"/>
      <c r="H3602" s="27"/>
    </row>
    <row r="3603" spans="1:8" ht="11.25" customHeight="1" x14ac:dyDescent="0.2">
      <c r="A3603" s="176">
        <v>28</v>
      </c>
      <c r="B3603" s="166" t="s">
        <v>837</v>
      </c>
      <c r="C3603" s="77" t="s">
        <v>1587</v>
      </c>
      <c r="D3603" s="160" t="s">
        <v>9</v>
      </c>
      <c r="E3603" s="22" t="s">
        <v>51</v>
      </c>
      <c r="F3603" s="178">
        <v>2</v>
      </c>
      <c r="G3603" s="26">
        <v>0.74428058385180007</v>
      </c>
      <c r="H3603" s="27">
        <f t="shared" ref="H3603" si="893">F3603*G3603</f>
        <v>1.4885611677036001</v>
      </c>
    </row>
    <row r="3604" spans="1:8" ht="11.25" customHeight="1" x14ac:dyDescent="0.2">
      <c r="A3604" s="176"/>
      <c r="B3604" s="167"/>
      <c r="C3604" s="78"/>
      <c r="D3604" s="161"/>
      <c r="E3604" s="22"/>
      <c r="F3604" s="179"/>
      <c r="G3604" s="26"/>
      <c r="H3604" s="27"/>
    </row>
    <row r="3605" spans="1:8" ht="11.25" customHeight="1" x14ac:dyDescent="0.2">
      <c r="A3605" s="176"/>
      <c r="B3605" s="167"/>
      <c r="C3605" s="78"/>
      <c r="D3605" s="161"/>
      <c r="E3605" s="22"/>
      <c r="F3605" s="179"/>
      <c r="G3605" s="26"/>
      <c r="H3605" s="27"/>
    </row>
    <row r="3606" spans="1:8" ht="11.25" customHeight="1" x14ac:dyDescent="0.2">
      <c r="A3606" s="176"/>
      <c r="B3606" s="168"/>
      <c r="C3606" s="79"/>
      <c r="D3606" s="162"/>
      <c r="E3606" s="22"/>
      <c r="F3606" s="180"/>
      <c r="G3606" s="26"/>
      <c r="H3606" s="27"/>
    </row>
    <row r="3607" spans="1:8" ht="11.25" customHeight="1" x14ac:dyDescent="0.2">
      <c r="A3607" s="176">
        <v>29</v>
      </c>
      <c r="B3607" s="158" t="s">
        <v>29</v>
      </c>
      <c r="C3607" s="53" t="s">
        <v>959</v>
      </c>
      <c r="D3607" s="136" t="s">
        <v>8</v>
      </c>
      <c r="E3607" s="22" t="s">
        <v>93</v>
      </c>
      <c r="F3607" s="21">
        <v>2.9000000000000001E-2</v>
      </c>
      <c r="G3607" s="26">
        <v>127.94725970837821</v>
      </c>
      <c r="H3607" s="27">
        <f t="shared" ref="H3607" si="894">F3607*G3607</f>
        <v>3.7104705315429682</v>
      </c>
    </row>
    <row r="3608" spans="1:8" ht="11.25" customHeight="1" x14ac:dyDescent="0.2">
      <c r="A3608" s="176"/>
      <c r="B3608" s="158"/>
      <c r="C3608" s="54"/>
      <c r="D3608" s="136"/>
      <c r="E3608" s="22"/>
      <c r="F3608" s="21"/>
      <c r="G3608" s="26"/>
      <c r="H3608" s="27"/>
    </row>
    <row r="3609" spans="1:8" ht="11.25" customHeight="1" x14ac:dyDescent="0.2">
      <c r="A3609" s="176"/>
      <c r="B3609" s="158"/>
      <c r="C3609" s="54"/>
      <c r="D3609" s="136"/>
      <c r="E3609" s="22"/>
      <c r="F3609" s="21"/>
      <c r="G3609" s="26"/>
      <c r="H3609" s="27"/>
    </row>
    <row r="3610" spans="1:8" ht="11.25" customHeight="1" x14ac:dyDescent="0.2">
      <c r="A3610" s="176"/>
      <c r="B3610" s="158"/>
      <c r="C3610" s="47"/>
      <c r="D3610" s="136"/>
      <c r="E3610" s="22"/>
      <c r="F3610" s="21"/>
      <c r="G3610" s="26"/>
      <c r="H3610" s="27"/>
    </row>
    <row r="3611" spans="1:8" ht="11.25" customHeight="1" x14ac:dyDescent="0.2">
      <c r="A3611" s="176">
        <v>30</v>
      </c>
      <c r="B3611" s="158" t="s">
        <v>838</v>
      </c>
      <c r="C3611" s="53" t="s">
        <v>1588</v>
      </c>
      <c r="D3611" s="136" t="s">
        <v>8</v>
      </c>
      <c r="E3611" s="22" t="s">
        <v>93</v>
      </c>
      <c r="F3611" s="170">
        <v>2.7E-2</v>
      </c>
      <c r="G3611" s="26">
        <v>441.43281428250248</v>
      </c>
      <c r="H3611" s="27">
        <f t="shared" ref="H3611" si="895">F3611*G3611</f>
        <v>11.918685985627567</v>
      </c>
    </row>
    <row r="3612" spans="1:8" ht="11.25" customHeight="1" x14ac:dyDescent="0.2">
      <c r="A3612" s="176"/>
      <c r="B3612" s="158"/>
      <c r="C3612" s="54"/>
      <c r="D3612" s="136"/>
      <c r="E3612" s="22"/>
      <c r="F3612" s="171"/>
      <c r="G3612" s="26"/>
      <c r="H3612" s="27"/>
    </row>
    <row r="3613" spans="1:8" ht="11.25" customHeight="1" x14ac:dyDescent="0.2">
      <c r="A3613" s="176"/>
      <c r="B3613" s="158"/>
      <c r="C3613" s="54"/>
      <c r="D3613" s="136"/>
      <c r="E3613" s="22"/>
      <c r="F3613" s="171"/>
      <c r="G3613" s="26"/>
      <c r="H3613" s="27"/>
    </row>
    <row r="3614" spans="1:8" ht="11.25" customHeight="1" x14ac:dyDescent="0.2">
      <c r="A3614" s="176"/>
      <c r="B3614" s="158"/>
      <c r="C3614" s="55"/>
      <c r="D3614" s="136"/>
      <c r="E3614" s="22"/>
      <c r="F3614" s="172"/>
      <c r="G3614" s="26"/>
      <c r="H3614" s="27"/>
    </row>
    <row r="3615" spans="1:8" ht="11.25" customHeight="1" x14ac:dyDescent="0.2">
      <c r="A3615" s="176">
        <v>31</v>
      </c>
      <c r="B3615" s="268" t="s">
        <v>839</v>
      </c>
      <c r="C3615" s="53" t="s">
        <v>1589</v>
      </c>
      <c r="D3615" s="21" t="s">
        <v>8</v>
      </c>
      <c r="E3615" s="22" t="s">
        <v>93</v>
      </c>
      <c r="F3615" s="273">
        <v>2E-3</v>
      </c>
      <c r="G3615" s="26">
        <v>450.95960575580551</v>
      </c>
      <c r="H3615" s="27">
        <f t="shared" ref="H3615" si="896">F3615*G3615</f>
        <v>0.90191921151161103</v>
      </c>
    </row>
    <row r="3616" spans="1:8" ht="11.25" customHeight="1" x14ac:dyDescent="0.2">
      <c r="A3616" s="176"/>
      <c r="B3616" s="133"/>
      <c r="C3616" s="54"/>
      <c r="D3616" s="21"/>
      <c r="E3616" s="22"/>
      <c r="F3616" s="273"/>
      <c r="G3616" s="26"/>
      <c r="H3616" s="27"/>
    </row>
    <row r="3617" spans="1:8" ht="11.25" customHeight="1" x14ac:dyDescent="0.2">
      <c r="A3617" s="176"/>
      <c r="B3617" s="133"/>
      <c r="C3617" s="54"/>
      <c r="D3617" s="21"/>
      <c r="E3617" s="22"/>
      <c r="F3617" s="273"/>
      <c r="G3617" s="26"/>
      <c r="H3617" s="27"/>
    </row>
    <row r="3618" spans="1:8" ht="11.25" customHeight="1" x14ac:dyDescent="0.2">
      <c r="A3618" s="176"/>
      <c r="B3618" s="134"/>
      <c r="C3618" s="55"/>
      <c r="D3618" s="21"/>
      <c r="E3618" s="22"/>
      <c r="F3618" s="273"/>
      <c r="G3618" s="26"/>
      <c r="H3618" s="27"/>
    </row>
    <row r="3619" spans="1:8" ht="11.25" customHeight="1" x14ac:dyDescent="0.2">
      <c r="A3619" s="176">
        <v>32</v>
      </c>
      <c r="B3619" s="166" t="s">
        <v>36</v>
      </c>
      <c r="C3619" s="63" t="s">
        <v>126</v>
      </c>
      <c r="D3619" s="160" t="s">
        <v>37</v>
      </c>
      <c r="E3619" s="22" t="s">
        <v>94</v>
      </c>
      <c r="F3619" s="178">
        <v>84</v>
      </c>
      <c r="G3619" s="26">
        <v>0.62733009287321462</v>
      </c>
      <c r="H3619" s="27">
        <f t="shared" ref="H3619" si="897">F3619*G3619</f>
        <v>52.695727801350031</v>
      </c>
    </row>
    <row r="3620" spans="1:8" ht="11.25" customHeight="1" x14ac:dyDescent="0.2">
      <c r="A3620" s="176"/>
      <c r="B3620" s="167"/>
      <c r="C3620" s="64"/>
      <c r="D3620" s="161"/>
      <c r="E3620" s="22"/>
      <c r="F3620" s="179"/>
      <c r="G3620" s="26"/>
      <c r="H3620" s="27"/>
    </row>
    <row r="3621" spans="1:8" ht="11.25" customHeight="1" x14ac:dyDescent="0.2">
      <c r="A3621" s="176"/>
      <c r="B3621" s="167"/>
      <c r="C3621" s="64"/>
      <c r="D3621" s="161"/>
      <c r="E3621" s="22"/>
      <c r="F3621" s="179"/>
      <c r="G3621" s="26"/>
      <c r="H3621" s="27"/>
    </row>
    <row r="3622" spans="1:8" ht="11.25" customHeight="1" x14ac:dyDescent="0.2">
      <c r="A3622" s="176"/>
      <c r="B3622" s="168"/>
      <c r="C3622" s="65"/>
      <c r="D3622" s="162"/>
      <c r="E3622" s="22"/>
      <c r="F3622" s="180"/>
      <c r="G3622" s="26"/>
      <c r="H3622" s="27"/>
    </row>
    <row r="3623" spans="1:8" ht="11.25" customHeight="1" x14ac:dyDescent="0.2">
      <c r="A3623" s="176">
        <v>33</v>
      </c>
      <c r="B3623" s="158" t="s">
        <v>1591</v>
      </c>
      <c r="C3623" s="53" t="s">
        <v>1590</v>
      </c>
      <c r="D3623" s="136" t="s">
        <v>30</v>
      </c>
      <c r="E3623" s="22" t="s">
        <v>56</v>
      </c>
      <c r="F3623" s="170">
        <v>3.07</v>
      </c>
      <c r="G3623" s="26">
        <v>0.70220094492370189</v>
      </c>
      <c r="H3623" s="27">
        <f t="shared" ref="H3623" si="898">F3623*G3623</f>
        <v>2.1557569009157649</v>
      </c>
    </row>
    <row r="3624" spans="1:8" ht="11.25" customHeight="1" x14ac:dyDescent="0.2">
      <c r="A3624" s="176"/>
      <c r="B3624" s="158"/>
      <c r="C3624" s="54"/>
      <c r="D3624" s="136"/>
      <c r="E3624" s="22"/>
      <c r="F3624" s="171"/>
      <c r="G3624" s="26"/>
      <c r="H3624" s="27"/>
    </row>
    <row r="3625" spans="1:8" ht="11.25" customHeight="1" x14ac:dyDescent="0.2">
      <c r="A3625" s="176"/>
      <c r="B3625" s="158"/>
      <c r="C3625" s="54"/>
      <c r="D3625" s="136"/>
      <c r="E3625" s="22"/>
      <c r="F3625" s="171"/>
      <c r="G3625" s="26"/>
      <c r="H3625" s="27"/>
    </row>
    <row r="3626" spans="1:8" ht="11.25" customHeight="1" x14ac:dyDescent="0.2">
      <c r="A3626" s="176"/>
      <c r="B3626" s="158"/>
      <c r="C3626" s="55"/>
      <c r="D3626" s="136"/>
      <c r="E3626" s="22"/>
      <c r="F3626" s="172"/>
      <c r="G3626" s="26"/>
      <c r="H3626" s="27"/>
    </row>
    <row r="3627" spans="1:8" ht="11.25" customHeight="1" x14ac:dyDescent="0.2">
      <c r="A3627" s="136"/>
      <c r="B3627" s="163" t="s">
        <v>840</v>
      </c>
      <c r="C3627" s="66" t="s">
        <v>1592</v>
      </c>
      <c r="D3627" s="137"/>
      <c r="E3627" s="22"/>
      <c r="F3627" s="226"/>
      <c r="G3627" s="26">
        <v>0</v>
      </c>
      <c r="H3627" s="27">
        <f t="shared" ref="H3627" si="899">F3627*G3627</f>
        <v>0</v>
      </c>
    </row>
    <row r="3628" spans="1:8" ht="11.25" customHeight="1" x14ac:dyDescent="0.2">
      <c r="A3628" s="136"/>
      <c r="B3628" s="164"/>
      <c r="C3628" s="67"/>
      <c r="D3628" s="137"/>
      <c r="E3628" s="22"/>
      <c r="F3628" s="226"/>
      <c r="G3628" s="26"/>
      <c r="H3628" s="27"/>
    </row>
    <row r="3629" spans="1:8" ht="11.25" customHeight="1" x14ac:dyDescent="0.2">
      <c r="A3629" s="136"/>
      <c r="B3629" s="164"/>
      <c r="C3629" s="67"/>
      <c r="D3629" s="137"/>
      <c r="E3629" s="22"/>
      <c r="F3629" s="226"/>
      <c r="G3629" s="26"/>
      <c r="H3629" s="27"/>
    </row>
    <row r="3630" spans="1:8" ht="11.25" customHeight="1" x14ac:dyDescent="0.2">
      <c r="A3630" s="136"/>
      <c r="B3630" s="165"/>
      <c r="C3630" s="68"/>
      <c r="D3630" s="137"/>
      <c r="E3630" s="22"/>
      <c r="F3630" s="226"/>
      <c r="G3630" s="26"/>
      <c r="H3630" s="27"/>
    </row>
    <row r="3631" spans="1:8" ht="11.25" customHeight="1" x14ac:dyDescent="0.2">
      <c r="A3631" s="144">
        <v>1</v>
      </c>
      <c r="B3631" s="166" t="s">
        <v>841</v>
      </c>
      <c r="C3631" s="60" t="s">
        <v>1594</v>
      </c>
      <c r="D3631" s="160" t="s">
        <v>31</v>
      </c>
      <c r="E3631" s="22" t="s">
        <v>48</v>
      </c>
      <c r="F3631" s="178">
        <v>5</v>
      </c>
      <c r="G3631" s="26">
        <v>2.8836030226216987</v>
      </c>
      <c r="H3631" s="27">
        <f t="shared" ref="H3631" si="900">F3631*G3631</f>
        <v>14.418015113108494</v>
      </c>
    </row>
    <row r="3632" spans="1:8" ht="11.25" customHeight="1" x14ac:dyDescent="0.2">
      <c r="A3632" s="145"/>
      <c r="B3632" s="167"/>
      <c r="C3632" s="61"/>
      <c r="D3632" s="161"/>
      <c r="E3632" s="22"/>
      <c r="F3632" s="179"/>
      <c r="G3632" s="26"/>
      <c r="H3632" s="27"/>
    </row>
    <row r="3633" spans="1:8" ht="11.25" customHeight="1" x14ac:dyDescent="0.2">
      <c r="A3633" s="145"/>
      <c r="B3633" s="167"/>
      <c r="C3633" s="61"/>
      <c r="D3633" s="161"/>
      <c r="E3633" s="22"/>
      <c r="F3633" s="179"/>
      <c r="G3633" s="26"/>
      <c r="H3633" s="27"/>
    </row>
    <row r="3634" spans="1:8" ht="11.25" customHeight="1" x14ac:dyDescent="0.2">
      <c r="A3634" s="146"/>
      <c r="B3634" s="168"/>
      <c r="C3634" s="62"/>
      <c r="D3634" s="162"/>
      <c r="E3634" s="22"/>
      <c r="F3634" s="180"/>
      <c r="G3634" s="26"/>
      <c r="H3634" s="27"/>
    </row>
    <row r="3635" spans="1:8" ht="11.25" customHeight="1" x14ac:dyDescent="0.2">
      <c r="A3635" s="144">
        <v>2</v>
      </c>
      <c r="B3635" s="166" t="s">
        <v>842</v>
      </c>
      <c r="C3635" s="60" t="s">
        <v>1593</v>
      </c>
      <c r="D3635" s="186" t="s">
        <v>9</v>
      </c>
      <c r="E3635" s="22" t="s">
        <v>51</v>
      </c>
      <c r="F3635" s="186">
        <v>2</v>
      </c>
      <c r="G3635" s="26">
        <v>37.157972737030711</v>
      </c>
      <c r="H3635" s="27">
        <f t="shared" ref="H3635" si="901">F3635*G3635</f>
        <v>74.315945474061422</v>
      </c>
    </row>
    <row r="3636" spans="1:8" ht="11.25" customHeight="1" x14ac:dyDescent="0.2">
      <c r="A3636" s="145"/>
      <c r="B3636" s="167"/>
      <c r="C3636" s="61"/>
      <c r="D3636" s="186"/>
      <c r="E3636" s="22"/>
      <c r="F3636" s="186"/>
      <c r="G3636" s="26"/>
      <c r="H3636" s="27"/>
    </row>
    <row r="3637" spans="1:8" ht="11.25" customHeight="1" x14ac:dyDescent="0.2">
      <c r="A3637" s="145"/>
      <c r="B3637" s="167"/>
      <c r="C3637" s="61"/>
      <c r="D3637" s="186"/>
      <c r="E3637" s="22"/>
      <c r="F3637" s="186"/>
      <c r="G3637" s="26"/>
      <c r="H3637" s="27"/>
    </row>
    <row r="3638" spans="1:8" ht="11.25" customHeight="1" x14ac:dyDescent="0.2">
      <c r="A3638" s="146"/>
      <c r="B3638" s="168"/>
      <c r="C3638" s="62"/>
      <c r="D3638" s="186"/>
      <c r="E3638" s="22"/>
      <c r="F3638" s="186"/>
      <c r="G3638" s="26"/>
      <c r="H3638" s="27"/>
    </row>
    <row r="3639" spans="1:8" ht="11.25" customHeight="1" x14ac:dyDescent="0.2">
      <c r="A3639" s="144">
        <v>3</v>
      </c>
      <c r="B3639" s="132" t="s">
        <v>843</v>
      </c>
      <c r="C3639" s="69" t="s">
        <v>1595</v>
      </c>
      <c r="D3639" s="137" t="s">
        <v>31</v>
      </c>
      <c r="E3639" s="22" t="s">
        <v>48</v>
      </c>
      <c r="F3639" s="170">
        <v>0.6</v>
      </c>
      <c r="G3639" s="26">
        <v>5.7273969541940266</v>
      </c>
      <c r="H3639" s="27">
        <f t="shared" ref="H3639" si="902">F3639*G3639</f>
        <v>3.4364381725164157</v>
      </c>
    </row>
    <row r="3640" spans="1:8" ht="11.25" customHeight="1" x14ac:dyDescent="0.2">
      <c r="A3640" s="145"/>
      <c r="B3640" s="133"/>
      <c r="C3640" s="70"/>
      <c r="D3640" s="137"/>
      <c r="E3640" s="22"/>
      <c r="F3640" s="171"/>
      <c r="G3640" s="26"/>
      <c r="H3640" s="27"/>
    </row>
    <row r="3641" spans="1:8" ht="11.25" customHeight="1" x14ac:dyDescent="0.2">
      <c r="A3641" s="145"/>
      <c r="B3641" s="133"/>
      <c r="C3641" s="70"/>
      <c r="D3641" s="137"/>
      <c r="E3641" s="22"/>
      <c r="F3641" s="171"/>
      <c r="G3641" s="26"/>
      <c r="H3641" s="27"/>
    </row>
    <row r="3642" spans="1:8" ht="11.25" customHeight="1" x14ac:dyDescent="0.2">
      <c r="A3642" s="146"/>
      <c r="B3642" s="134"/>
      <c r="C3642" s="71"/>
      <c r="D3642" s="137"/>
      <c r="E3642" s="22"/>
      <c r="F3642" s="172"/>
      <c r="G3642" s="26"/>
      <c r="H3642" s="27"/>
    </row>
    <row r="3643" spans="1:8" ht="11.25" customHeight="1" x14ac:dyDescent="0.2">
      <c r="A3643" s="144">
        <v>4</v>
      </c>
      <c r="B3643" s="132" t="s">
        <v>844</v>
      </c>
      <c r="C3643" s="69" t="s">
        <v>1596</v>
      </c>
      <c r="D3643" s="137" t="s">
        <v>9</v>
      </c>
      <c r="E3643" s="22" t="s">
        <v>51</v>
      </c>
      <c r="F3643" s="226">
        <v>1</v>
      </c>
      <c r="G3643" s="26">
        <v>418.53716658033863</v>
      </c>
      <c r="H3643" s="27">
        <f t="shared" ref="H3643" si="903">F3643*G3643</f>
        <v>418.53716658033863</v>
      </c>
    </row>
    <row r="3644" spans="1:8" ht="11.25" customHeight="1" x14ac:dyDescent="0.2">
      <c r="A3644" s="145"/>
      <c r="B3644" s="133"/>
      <c r="C3644" s="70"/>
      <c r="D3644" s="137"/>
      <c r="E3644" s="22"/>
      <c r="F3644" s="226"/>
      <c r="G3644" s="26"/>
      <c r="H3644" s="27"/>
    </row>
    <row r="3645" spans="1:8" ht="11.25" customHeight="1" x14ac:dyDescent="0.2">
      <c r="A3645" s="145"/>
      <c r="B3645" s="133"/>
      <c r="C3645" s="70"/>
      <c r="D3645" s="137"/>
      <c r="E3645" s="22"/>
      <c r="F3645" s="226"/>
      <c r="G3645" s="26"/>
      <c r="H3645" s="27"/>
    </row>
    <row r="3646" spans="1:8" ht="11.25" customHeight="1" x14ac:dyDescent="0.2">
      <c r="A3646" s="146"/>
      <c r="B3646" s="134"/>
      <c r="C3646" s="71"/>
      <c r="D3646" s="137"/>
      <c r="E3646" s="22"/>
      <c r="F3646" s="226"/>
      <c r="G3646" s="26"/>
      <c r="H3646" s="27"/>
    </row>
    <row r="3647" spans="1:8" ht="11.25" customHeight="1" x14ac:dyDescent="0.2">
      <c r="A3647" s="144">
        <v>5</v>
      </c>
      <c r="B3647" s="132" t="s">
        <v>845</v>
      </c>
      <c r="C3647" s="53" t="s">
        <v>1597</v>
      </c>
      <c r="D3647" s="136" t="s">
        <v>31</v>
      </c>
      <c r="E3647" s="22" t="s">
        <v>48</v>
      </c>
      <c r="F3647" s="136">
        <v>200</v>
      </c>
      <c r="G3647" s="26">
        <v>1.1908489341628801</v>
      </c>
      <c r="H3647" s="27">
        <f t="shared" ref="H3647" si="904">F3647*G3647</f>
        <v>238.16978683257602</v>
      </c>
    </row>
    <row r="3648" spans="1:8" ht="11.25" customHeight="1" x14ac:dyDescent="0.2">
      <c r="A3648" s="145"/>
      <c r="B3648" s="133"/>
      <c r="C3648" s="54"/>
      <c r="D3648" s="136"/>
      <c r="E3648" s="22"/>
      <c r="F3648" s="136"/>
      <c r="G3648" s="26"/>
      <c r="H3648" s="27"/>
    </row>
    <row r="3649" spans="1:8" ht="11.25" customHeight="1" x14ac:dyDescent="0.2">
      <c r="A3649" s="145"/>
      <c r="B3649" s="133"/>
      <c r="C3649" s="54"/>
      <c r="D3649" s="136"/>
      <c r="E3649" s="22"/>
      <c r="F3649" s="136"/>
      <c r="G3649" s="26"/>
      <c r="H3649" s="27"/>
    </row>
    <row r="3650" spans="1:8" ht="11.25" customHeight="1" x14ac:dyDescent="0.2">
      <c r="A3650" s="146"/>
      <c r="B3650" s="134"/>
      <c r="C3650" s="55"/>
      <c r="D3650" s="136"/>
      <c r="E3650" s="22"/>
      <c r="F3650" s="136"/>
      <c r="G3650" s="26"/>
      <c r="H3650" s="27"/>
    </row>
    <row r="3651" spans="1:8" ht="11.25" customHeight="1" x14ac:dyDescent="0.2">
      <c r="A3651" s="144">
        <v>6</v>
      </c>
      <c r="B3651" s="132" t="s">
        <v>846</v>
      </c>
      <c r="C3651" s="53" t="s">
        <v>1598</v>
      </c>
      <c r="D3651" s="136" t="s">
        <v>31</v>
      </c>
      <c r="E3651" s="22" t="s">
        <v>48</v>
      </c>
      <c r="F3651" s="170">
        <v>10</v>
      </c>
      <c r="G3651" s="26">
        <v>1.7118453428591398</v>
      </c>
      <c r="H3651" s="27">
        <f t="shared" ref="H3651" si="905">F3651*G3651</f>
        <v>17.118453428591398</v>
      </c>
    </row>
    <row r="3652" spans="1:8" ht="11.25" customHeight="1" x14ac:dyDescent="0.2">
      <c r="A3652" s="145"/>
      <c r="B3652" s="133"/>
      <c r="C3652" s="54"/>
      <c r="D3652" s="136"/>
      <c r="E3652" s="22"/>
      <c r="F3652" s="171"/>
      <c r="G3652" s="26"/>
      <c r="H3652" s="27"/>
    </row>
    <row r="3653" spans="1:8" ht="11.25" customHeight="1" x14ac:dyDescent="0.2">
      <c r="A3653" s="145"/>
      <c r="B3653" s="133"/>
      <c r="C3653" s="54"/>
      <c r="D3653" s="136"/>
      <c r="E3653" s="22"/>
      <c r="F3653" s="171"/>
      <c r="G3653" s="26"/>
      <c r="H3653" s="27"/>
    </row>
    <row r="3654" spans="1:8" ht="11.25" customHeight="1" x14ac:dyDescent="0.2">
      <c r="A3654" s="146"/>
      <c r="B3654" s="134"/>
      <c r="C3654" s="55"/>
      <c r="D3654" s="136"/>
      <c r="E3654" s="22"/>
      <c r="F3654" s="172"/>
      <c r="G3654" s="26"/>
      <c r="H3654" s="27"/>
    </row>
    <row r="3655" spans="1:8" ht="11.25" customHeight="1" x14ac:dyDescent="0.2">
      <c r="A3655" s="157"/>
      <c r="B3655" s="247" t="s">
        <v>847</v>
      </c>
      <c r="C3655" s="44" t="s">
        <v>1599</v>
      </c>
      <c r="D3655" s="186"/>
      <c r="E3655" s="22"/>
      <c r="F3655" s="157"/>
      <c r="G3655" s="26">
        <v>0</v>
      </c>
      <c r="H3655" s="27">
        <f t="shared" ref="H3655" si="906">F3655*G3655</f>
        <v>0</v>
      </c>
    </row>
    <row r="3656" spans="1:8" ht="11.25" customHeight="1" x14ac:dyDescent="0.2">
      <c r="A3656" s="157"/>
      <c r="B3656" s="248"/>
      <c r="C3656" s="44"/>
      <c r="D3656" s="186"/>
      <c r="E3656" s="22"/>
      <c r="F3656" s="157"/>
      <c r="G3656" s="26"/>
      <c r="H3656" s="27"/>
    </row>
    <row r="3657" spans="1:8" ht="11.25" customHeight="1" x14ac:dyDescent="0.2">
      <c r="A3657" s="157"/>
      <c r="B3657" s="248"/>
      <c r="C3657" s="44"/>
      <c r="D3657" s="186"/>
      <c r="E3657" s="22"/>
      <c r="F3657" s="157"/>
      <c r="G3657" s="26"/>
      <c r="H3657" s="27"/>
    </row>
    <row r="3658" spans="1:8" ht="11.25" customHeight="1" x14ac:dyDescent="0.2">
      <c r="A3658" s="157"/>
      <c r="B3658" s="249"/>
      <c r="C3658" s="44"/>
      <c r="D3658" s="186"/>
      <c r="E3658" s="22"/>
      <c r="F3658" s="157"/>
      <c r="G3658" s="26"/>
      <c r="H3658" s="27"/>
    </row>
    <row r="3659" spans="1:8" ht="11.25" customHeight="1" x14ac:dyDescent="0.2">
      <c r="A3659" s="144">
        <v>1</v>
      </c>
      <c r="B3659" s="215" t="s">
        <v>848</v>
      </c>
      <c r="C3659" s="60" t="s">
        <v>1600</v>
      </c>
      <c r="D3659" s="150" t="s">
        <v>9</v>
      </c>
      <c r="E3659" s="22" t="s">
        <v>51</v>
      </c>
      <c r="F3659" s="270">
        <v>2</v>
      </c>
      <c r="G3659" s="26">
        <v>1092.0119999999999</v>
      </c>
      <c r="H3659" s="27">
        <f t="shared" ref="H3659" si="907">F3659*G3659</f>
        <v>2184.0239999999999</v>
      </c>
    </row>
    <row r="3660" spans="1:8" ht="11.25" customHeight="1" x14ac:dyDescent="0.2">
      <c r="A3660" s="145"/>
      <c r="B3660" s="215"/>
      <c r="C3660" s="61"/>
      <c r="D3660" s="151"/>
      <c r="E3660" s="22"/>
      <c r="F3660" s="270"/>
      <c r="G3660" s="26"/>
      <c r="H3660" s="27"/>
    </row>
    <row r="3661" spans="1:8" ht="11.25" customHeight="1" x14ac:dyDescent="0.2">
      <c r="A3661" s="145"/>
      <c r="B3661" s="215"/>
      <c r="C3661" s="61"/>
      <c r="D3661" s="151"/>
      <c r="E3661" s="22"/>
      <c r="F3661" s="270"/>
      <c r="G3661" s="26"/>
      <c r="H3661" s="27"/>
    </row>
    <row r="3662" spans="1:8" ht="11.25" customHeight="1" x14ac:dyDescent="0.2">
      <c r="A3662" s="146"/>
      <c r="B3662" s="215"/>
      <c r="C3662" s="62"/>
      <c r="D3662" s="152"/>
      <c r="E3662" s="22"/>
      <c r="F3662" s="270"/>
      <c r="G3662" s="26"/>
      <c r="H3662" s="27"/>
    </row>
    <row r="3663" spans="1:8" ht="11.25" customHeight="1" x14ac:dyDescent="0.2">
      <c r="A3663" s="144">
        <v>2</v>
      </c>
      <c r="B3663" s="215" t="s">
        <v>849</v>
      </c>
      <c r="C3663" s="60" t="s">
        <v>1601</v>
      </c>
      <c r="D3663" s="150" t="s">
        <v>9</v>
      </c>
      <c r="E3663" s="22" t="s">
        <v>51</v>
      </c>
      <c r="F3663" s="153">
        <v>175</v>
      </c>
      <c r="G3663" s="26">
        <v>72.114000000000004</v>
      </c>
      <c r="H3663" s="27">
        <f t="shared" ref="H3663" si="908">F3663*G3663</f>
        <v>12619.95</v>
      </c>
    </row>
    <row r="3664" spans="1:8" ht="11.25" customHeight="1" x14ac:dyDescent="0.2">
      <c r="A3664" s="145"/>
      <c r="B3664" s="215"/>
      <c r="C3664" s="61"/>
      <c r="D3664" s="151"/>
      <c r="E3664" s="22"/>
      <c r="F3664" s="153"/>
      <c r="G3664" s="26"/>
      <c r="H3664" s="27"/>
    </row>
    <row r="3665" spans="1:8" ht="11.25" customHeight="1" x14ac:dyDescent="0.2">
      <c r="A3665" s="145"/>
      <c r="B3665" s="215"/>
      <c r="C3665" s="61"/>
      <c r="D3665" s="151"/>
      <c r="E3665" s="22"/>
      <c r="F3665" s="153"/>
      <c r="G3665" s="26"/>
      <c r="H3665" s="27"/>
    </row>
    <row r="3666" spans="1:8" ht="11.25" customHeight="1" x14ac:dyDescent="0.2">
      <c r="A3666" s="146"/>
      <c r="B3666" s="215"/>
      <c r="C3666" s="62"/>
      <c r="D3666" s="152"/>
      <c r="E3666" s="22"/>
      <c r="F3666" s="153"/>
      <c r="G3666" s="26"/>
      <c r="H3666" s="27"/>
    </row>
    <row r="3667" spans="1:8" ht="11.25" customHeight="1" x14ac:dyDescent="0.2">
      <c r="A3667" s="144">
        <v>3</v>
      </c>
      <c r="B3667" s="271" t="s">
        <v>850</v>
      </c>
      <c r="C3667" s="60" t="s">
        <v>1602</v>
      </c>
      <c r="D3667" s="150" t="s">
        <v>9</v>
      </c>
      <c r="E3667" s="22" t="s">
        <v>51</v>
      </c>
      <c r="F3667" s="270">
        <v>2</v>
      </c>
      <c r="G3667" s="26">
        <v>30.861896386128389</v>
      </c>
      <c r="H3667" s="27">
        <f t="shared" ref="H3667" si="909">F3667*G3667</f>
        <v>61.723792772256779</v>
      </c>
    </row>
    <row r="3668" spans="1:8" ht="11.25" customHeight="1" x14ac:dyDescent="0.2">
      <c r="A3668" s="145"/>
      <c r="B3668" s="271"/>
      <c r="C3668" s="61"/>
      <c r="D3668" s="151"/>
      <c r="E3668" s="22"/>
      <c r="F3668" s="270"/>
      <c r="G3668" s="26"/>
      <c r="H3668" s="27"/>
    </row>
    <row r="3669" spans="1:8" ht="11.25" customHeight="1" x14ac:dyDescent="0.2">
      <c r="A3669" s="145"/>
      <c r="B3669" s="271"/>
      <c r="C3669" s="61"/>
      <c r="D3669" s="151"/>
      <c r="E3669" s="22"/>
      <c r="F3669" s="270"/>
      <c r="G3669" s="26"/>
      <c r="H3669" s="27"/>
    </row>
    <row r="3670" spans="1:8" ht="11.25" customHeight="1" x14ac:dyDescent="0.2">
      <c r="A3670" s="146"/>
      <c r="B3670" s="271"/>
      <c r="C3670" s="62"/>
      <c r="D3670" s="152"/>
      <c r="E3670" s="22"/>
      <c r="F3670" s="270"/>
      <c r="G3670" s="26"/>
      <c r="H3670" s="27"/>
    </row>
    <row r="3671" spans="1:8" ht="11.25" customHeight="1" x14ac:dyDescent="0.2">
      <c r="A3671" s="144">
        <v>4</v>
      </c>
      <c r="B3671" s="187" t="s">
        <v>851</v>
      </c>
      <c r="C3671" s="72" t="s">
        <v>1603</v>
      </c>
      <c r="D3671" s="19" t="s">
        <v>9</v>
      </c>
      <c r="E3671" s="22" t="s">
        <v>51</v>
      </c>
      <c r="F3671" s="153">
        <v>1</v>
      </c>
      <c r="G3671" s="26">
        <v>61.14906274072208</v>
      </c>
      <c r="H3671" s="27">
        <f t="shared" ref="H3671" si="910">F3671*G3671</f>
        <v>61.14906274072208</v>
      </c>
    </row>
    <row r="3672" spans="1:8" ht="11.25" customHeight="1" x14ac:dyDescent="0.2">
      <c r="A3672" s="145"/>
      <c r="B3672" s="187"/>
      <c r="C3672" s="73"/>
      <c r="D3672" s="19"/>
      <c r="E3672" s="22"/>
      <c r="F3672" s="153"/>
      <c r="G3672" s="26"/>
      <c r="H3672" s="27"/>
    </row>
    <row r="3673" spans="1:8" ht="11.25" customHeight="1" x14ac:dyDescent="0.2">
      <c r="A3673" s="145"/>
      <c r="B3673" s="187"/>
      <c r="C3673" s="73"/>
      <c r="D3673" s="19"/>
      <c r="E3673" s="22"/>
      <c r="F3673" s="153"/>
      <c r="G3673" s="26"/>
      <c r="H3673" s="27"/>
    </row>
    <row r="3674" spans="1:8" ht="24.75" customHeight="1" x14ac:dyDescent="0.2">
      <c r="A3674" s="146"/>
      <c r="B3674" s="187"/>
      <c r="C3674" s="74"/>
      <c r="D3674" s="19"/>
      <c r="E3674" s="22"/>
      <c r="F3674" s="153"/>
      <c r="G3674" s="26"/>
      <c r="H3674" s="27"/>
    </row>
    <row r="3675" spans="1:8" ht="11.25" customHeight="1" x14ac:dyDescent="0.2">
      <c r="A3675" s="144">
        <v>5</v>
      </c>
      <c r="B3675" s="187" t="s">
        <v>852</v>
      </c>
      <c r="C3675" s="72" t="s">
        <v>1604</v>
      </c>
      <c r="D3675" s="19" t="s">
        <v>9</v>
      </c>
      <c r="E3675" s="22" t="s">
        <v>51</v>
      </c>
      <c r="F3675" s="153">
        <v>2</v>
      </c>
      <c r="G3675" s="26">
        <v>29.105889356300718</v>
      </c>
      <c r="H3675" s="27">
        <f t="shared" ref="H3675" si="911">F3675*G3675</f>
        <v>58.211778712601436</v>
      </c>
    </row>
    <row r="3676" spans="1:8" ht="11.25" customHeight="1" x14ac:dyDescent="0.2">
      <c r="A3676" s="145"/>
      <c r="B3676" s="187"/>
      <c r="C3676" s="73"/>
      <c r="D3676" s="19"/>
      <c r="E3676" s="22"/>
      <c r="F3676" s="153"/>
      <c r="G3676" s="26"/>
      <c r="H3676" s="27"/>
    </row>
    <row r="3677" spans="1:8" ht="11.25" customHeight="1" x14ac:dyDescent="0.2">
      <c r="A3677" s="145"/>
      <c r="B3677" s="187"/>
      <c r="C3677" s="73"/>
      <c r="D3677" s="19"/>
      <c r="E3677" s="22"/>
      <c r="F3677" s="153"/>
      <c r="G3677" s="26"/>
      <c r="H3677" s="27"/>
    </row>
    <row r="3678" spans="1:8" ht="20.25" customHeight="1" x14ac:dyDescent="0.2">
      <c r="A3678" s="146"/>
      <c r="B3678" s="187"/>
      <c r="C3678" s="74"/>
      <c r="D3678" s="19"/>
      <c r="E3678" s="22"/>
      <c r="F3678" s="153"/>
      <c r="G3678" s="26"/>
      <c r="H3678" s="27"/>
    </row>
    <row r="3679" spans="1:8" ht="11.25" customHeight="1" x14ac:dyDescent="0.2">
      <c r="A3679" s="144">
        <v>6</v>
      </c>
      <c r="B3679" s="187" t="s">
        <v>853</v>
      </c>
      <c r="C3679" s="53" t="s">
        <v>1605</v>
      </c>
      <c r="D3679" s="142" t="s">
        <v>9</v>
      </c>
      <c r="E3679" s="22" t="s">
        <v>51</v>
      </c>
      <c r="F3679" s="142">
        <v>1</v>
      </c>
      <c r="G3679" s="26">
        <v>29.771223354071992</v>
      </c>
      <c r="H3679" s="27">
        <f t="shared" ref="H3679" si="912">F3679*G3679</f>
        <v>29.771223354071992</v>
      </c>
    </row>
    <row r="3680" spans="1:8" ht="11.25" customHeight="1" x14ac:dyDescent="0.2">
      <c r="A3680" s="145"/>
      <c r="B3680" s="187"/>
      <c r="C3680" s="54"/>
      <c r="D3680" s="142"/>
      <c r="E3680" s="22"/>
      <c r="F3680" s="142"/>
      <c r="G3680" s="26"/>
      <c r="H3680" s="27"/>
    </row>
    <row r="3681" spans="1:8" ht="11.25" customHeight="1" x14ac:dyDescent="0.2">
      <c r="A3681" s="145"/>
      <c r="B3681" s="187"/>
      <c r="C3681" s="54"/>
      <c r="D3681" s="142"/>
      <c r="E3681" s="22"/>
      <c r="F3681" s="142"/>
      <c r="G3681" s="26"/>
      <c r="H3681" s="27"/>
    </row>
    <row r="3682" spans="1:8" ht="11.25" customHeight="1" x14ac:dyDescent="0.2">
      <c r="A3682" s="146"/>
      <c r="B3682" s="187"/>
      <c r="C3682" s="55"/>
      <c r="D3682" s="142"/>
      <c r="E3682" s="22"/>
      <c r="F3682" s="142"/>
      <c r="G3682" s="26"/>
      <c r="H3682" s="27"/>
    </row>
    <row r="3683" spans="1:8" ht="11.25" customHeight="1" x14ac:dyDescent="0.2">
      <c r="A3683" s="144">
        <v>7</v>
      </c>
      <c r="B3683" s="202" t="s">
        <v>854</v>
      </c>
      <c r="C3683" s="53" t="s">
        <v>1606</v>
      </c>
      <c r="D3683" s="19" t="s">
        <v>9</v>
      </c>
      <c r="E3683" s="22" t="s">
        <v>51</v>
      </c>
      <c r="F3683" s="136">
        <v>10</v>
      </c>
      <c r="G3683" s="26">
        <v>7.9027321158970576</v>
      </c>
      <c r="H3683" s="27">
        <f t="shared" ref="H3683" si="913">F3683*G3683</f>
        <v>79.02732115897058</v>
      </c>
    </row>
    <row r="3684" spans="1:8" ht="11.25" customHeight="1" x14ac:dyDescent="0.2">
      <c r="A3684" s="145"/>
      <c r="B3684" s="202"/>
      <c r="C3684" s="54"/>
      <c r="D3684" s="19"/>
      <c r="E3684" s="22"/>
      <c r="F3684" s="136"/>
      <c r="G3684" s="26"/>
      <c r="H3684" s="27"/>
    </row>
    <row r="3685" spans="1:8" ht="11.25" customHeight="1" x14ac:dyDescent="0.2">
      <c r="A3685" s="145"/>
      <c r="B3685" s="202"/>
      <c r="C3685" s="54"/>
      <c r="D3685" s="19"/>
      <c r="E3685" s="22"/>
      <c r="F3685" s="136"/>
      <c r="G3685" s="26"/>
      <c r="H3685" s="27"/>
    </row>
    <row r="3686" spans="1:8" ht="11.25" customHeight="1" x14ac:dyDescent="0.2">
      <c r="A3686" s="146"/>
      <c r="B3686" s="202"/>
      <c r="C3686" s="55"/>
      <c r="D3686" s="19"/>
      <c r="E3686" s="22"/>
      <c r="F3686" s="136"/>
      <c r="G3686" s="26"/>
      <c r="H3686" s="27"/>
    </row>
    <row r="3687" spans="1:8" ht="11.25" customHeight="1" x14ac:dyDescent="0.2">
      <c r="A3687" s="144">
        <v>8</v>
      </c>
      <c r="B3687" s="148" t="s">
        <v>855</v>
      </c>
      <c r="C3687" s="53" t="s">
        <v>1608</v>
      </c>
      <c r="D3687" s="149" t="s">
        <v>9</v>
      </c>
      <c r="E3687" s="22" t="s">
        <v>51</v>
      </c>
      <c r="F3687" s="149">
        <v>10</v>
      </c>
      <c r="G3687" s="26">
        <v>38.768820842042025</v>
      </c>
      <c r="H3687" s="27">
        <f t="shared" ref="H3687" si="914">F3687*G3687</f>
        <v>387.68820842042027</v>
      </c>
    </row>
    <row r="3688" spans="1:8" ht="11.25" customHeight="1" x14ac:dyDescent="0.2">
      <c r="A3688" s="145"/>
      <c r="B3688" s="148"/>
      <c r="C3688" s="54"/>
      <c r="D3688" s="149"/>
      <c r="E3688" s="22"/>
      <c r="F3688" s="149"/>
      <c r="G3688" s="26"/>
      <c r="H3688" s="27"/>
    </row>
    <row r="3689" spans="1:8" ht="11.25" customHeight="1" x14ac:dyDescent="0.2">
      <c r="A3689" s="145"/>
      <c r="B3689" s="148"/>
      <c r="C3689" s="54"/>
      <c r="D3689" s="149"/>
      <c r="E3689" s="22"/>
      <c r="F3689" s="149"/>
      <c r="G3689" s="26"/>
      <c r="H3689" s="27"/>
    </row>
    <row r="3690" spans="1:8" ht="11.25" customHeight="1" x14ac:dyDescent="0.2">
      <c r="A3690" s="146"/>
      <c r="B3690" s="148"/>
      <c r="C3690" s="55"/>
      <c r="D3690" s="149"/>
      <c r="E3690" s="22"/>
      <c r="F3690" s="149"/>
      <c r="G3690" s="26"/>
      <c r="H3690" s="27"/>
    </row>
    <row r="3691" spans="1:8" ht="11.25" customHeight="1" x14ac:dyDescent="0.2">
      <c r="A3691" s="144">
        <v>9</v>
      </c>
      <c r="B3691" s="135" t="s">
        <v>856</v>
      </c>
      <c r="C3691" s="48" t="s">
        <v>1607</v>
      </c>
      <c r="D3691" s="150" t="s">
        <v>31</v>
      </c>
      <c r="E3691" s="22" t="s">
        <v>48</v>
      </c>
      <c r="F3691" s="153">
        <v>15</v>
      </c>
      <c r="G3691" s="26">
        <v>9.855195592061099</v>
      </c>
      <c r="H3691" s="27">
        <f t="shared" ref="H3691" si="915">F3691*G3691</f>
        <v>147.82793388091648</v>
      </c>
    </row>
    <row r="3692" spans="1:8" ht="11.25" customHeight="1" x14ac:dyDescent="0.2">
      <c r="A3692" s="145"/>
      <c r="B3692" s="135"/>
      <c r="C3692" s="48"/>
      <c r="D3692" s="151"/>
      <c r="E3692" s="22"/>
      <c r="F3692" s="153"/>
      <c r="G3692" s="26"/>
      <c r="H3692" s="27"/>
    </row>
    <row r="3693" spans="1:8" ht="11.25" customHeight="1" x14ac:dyDescent="0.2">
      <c r="A3693" s="145"/>
      <c r="B3693" s="135"/>
      <c r="C3693" s="48"/>
      <c r="D3693" s="151"/>
      <c r="E3693" s="22"/>
      <c r="F3693" s="153"/>
      <c r="G3693" s="26"/>
      <c r="H3693" s="27"/>
    </row>
    <row r="3694" spans="1:8" ht="17.25" customHeight="1" x14ac:dyDescent="0.2">
      <c r="A3694" s="146"/>
      <c r="B3694" s="135"/>
      <c r="C3694" s="48"/>
      <c r="D3694" s="152"/>
      <c r="E3694" s="22"/>
      <c r="F3694" s="153"/>
      <c r="G3694" s="26"/>
      <c r="H3694" s="27"/>
    </row>
    <row r="3695" spans="1:8" ht="11.25" customHeight="1" x14ac:dyDescent="0.2">
      <c r="A3695" s="144">
        <v>10</v>
      </c>
      <c r="B3695" s="135" t="s">
        <v>857</v>
      </c>
      <c r="C3695" s="48" t="s">
        <v>1609</v>
      </c>
      <c r="D3695" s="150" t="s">
        <v>31</v>
      </c>
      <c r="E3695" s="22" t="s">
        <v>48</v>
      </c>
      <c r="F3695" s="153">
        <v>40</v>
      </c>
      <c r="G3695" s="26">
        <v>27.042718258833943</v>
      </c>
      <c r="H3695" s="27">
        <f t="shared" ref="H3695" si="916">F3695*G3695</f>
        <v>1081.7087303533576</v>
      </c>
    </row>
    <row r="3696" spans="1:8" ht="11.25" customHeight="1" x14ac:dyDescent="0.2">
      <c r="A3696" s="145"/>
      <c r="B3696" s="135"/>
      <c r="C3696" s="48"/>
      <c r="D3696" s="151"/>
      <c r="E3696" s="22"/>
      <c r="F3696" s="153"/>
      <c r="G3696" s="26"/>
      <c r="H3696" s="27"/>
    </row>
    <row r="3697" spans="1:8" ht="11.25" customHeight="1" x14ac:dyDescent="0.2">
      <c r="A3697" s="145"/>
      <c r="B3697" s="135"/>
      <c r="C3697" s="48"/>
      <c r="D3697" s="151"/>
      <c r="E3697" s="22"/>
      <c r="F3697" s="153"/>
      <c r="G3697" s="26"/>
      <c r="H3697" s="27"/>
    </row>
    <row r="3698" spans="1:8" ht="18.75" customHeight="1" x14ac:dyDescent="0.2">
      <c r="A3698" s="146"/>
      <c r="B3698" s="135"/>
      <c r="C3698" s="48"/>
      <c r="D3698" s="152"/>
      <c r="E3698" s="22"/>
      <c r="F3698" s="153"/>
      <c r="G3698" s="26"/>
      <c r="H3698" s="27"/>
    </row>
    <row r="3699" spans="1:8" ht="11.25" customHeight="1" x14ac:dyDescent="0.2">
      <c r="A3699" s="144">
        <v>11</v>
      </c>
      <c r="B3699" s="271" t="s">
        <v>1611</v>
      </c>
      <c r="C3699" s="69" t="s">
        <v>1610</v>
      </c>
      <c r="D3699" s="150" t="s">
        <v>31</v>
      </c>
      <c r="E3699" s="22" t="s">
        <v>48</v>
      </c>
      <c r="F3699" s="153">
        <v>30</v>
      </c>
      <c r="G3699" s="26">
        <v>0.46921893457651087</v>
      </c>
      <c r="H3699" s="27">
        <f t="shared" ref="H3699" si="917">F3699*G3699</f>
        <v>14.076568037295326</v>
      </c>
    </row>
    <row r="3700" spans="1:8" ht="11.25" customHeight="1" x14ac:dyDescent="0.2">
      <c r="A3700" s="145"/>
      <c r="B3700" s="271"/>
      <c r="C3700" s="70"/>
      <c r="D3700" s="151"/>
      <c r="E3700" s="22"/>
      <c r="F3700" s="153"/>
      <c r="G3700" s="26"/>
      <c r="H3700" s="27"/>
    </row>
    <row r="3701" spans="1:8" ht="11.25" customHeight="1" x14ac:dyDescent="0.2">
      <c r="A3701" s="145"/>
      <c r="B3701" s="271"/>
      <c r="C3701" s="70"/>
      <c r="D3701" s="151"/>
      <c r="E3701" s="22"/>
      <c r="F3701" s="153"/>
      <c r="G3701" s="26"/>
      <c r="H3701" s="27"/>
    </row>
    <row r="3702" spans="1:8" ht="11.25" customHeight="1" x14ac:dyDescent="0.2">
      <c r="A3702" s="146"/>
      <c r="B3702" s="271"/>
      <c r="C3702" s="71"/>
      <c r="D3702" s="152"/>
      <c r="E3702" s="22"/>
      <c r="F3702" s="153"/>
      <c r="G3702" s="26"/>
      <c r="H3702" s="27"/>
    </row>
    <row r="3703" spans="1:8" ht="11.25" customHeight="1" x14ac:dyDescent="0.2">
      <c r="A3703" s="144">
        <v>12</v>
      </c>
      <c r="B3703" s="202" t="s">
        <v>858</v>
      </c>
      <c r="C3703" s="60" t="s">
        <v>1612</v>
      </c>
      <c r="D3703" s="150" t="s">
        <v>31</v>
      </c>
      <c r="E3703" s="22" t="s">
        <v>48</v>
      </c>
      <c r="F3703" s="19">
        <v>1500</v>
      </c>
      <c r="G3703" s="26">
        <v>0.68311738197764482</v>
      </c>
      <c r="H3703" s="27">
        <f t="shared" ref="H3703" si="918">F3703*G3703</f>
        <v>1024.6760729664672</v>
      </c>
    </row>
    <row r="3704" spans="1:8" ht="11.25" customHeight="1" x14ac:dyDescent="0.2">
      <c r="A3704" s="145"/>
      <c r="B3704" s="202"/>
      <c r="C3704" s="61"/>
      <c r="D3704" s="151"/>
      <c r="E3704" s="22"/>
      <c r="F3704" s="19"/>
      <c r="G3704" s="26"/>
      <c r="H3704" s="27"/>
    </row>
    <row r="3705" spans="1:8" ht="11.25" customHeight="1" x14ac:dyDescent="0.2">
      <c r="A3705" s="145"/>
      <c r="B3705" s="202"/>
      <c r="C3705" s="61"/>
      <c r="D3705" s="151"/>
      <c r="E3705" s="22"/>
      <c r="F3705" s="19"/>
      <c r="G3705" s="26"/>
      <c r="H3705" s="27"/>
    </row>
    <row r="3706" spans="1:8" ht="11.25" customHeight="1" x14ac:dyDescent="0.2">
      <c r="A3706" s="146"/>
      <c r="B3706" s="202"/>
      <c r="C3706" s="62"/>
      <c r="D3706" s="152"/>
      <c r="E3706" s="22"/>
      <c r="F3706" s="19"/>
      <c r="G3706" s="26"/>
      <c r="H3706" s="27"/>
    </row>
    <row r="3707" spans="1:8" ht="11.25" customHeight="1" x14ac:dyDescent="0.2">
      <c r="A3707" s="144">
        <v>13</v>
      </c>
      <c r="B3707" s="271" t="s">
        <v>859</v>
      </c>
      <c r="C3707" s="60" t="s">
        <v>1613</v>
      </c>
      <c r="D3707" s="150" t="s">
        <v>32</v>
      </c>
      <c r="E3707" s="22" t="s">
        <v>50</v>
      </c>
      <c r="F3707" s="153">
        <v>1</v>
      </c>
      <c r="G3707" s="26">
        <v>17.862734012443202</v>
      </c>
      <c r="H3707" s="27">
        <f t="shared" ref="H3707" si="919">F3707*G3707</f>
        <v>17.862734012443202</v>
      </c>
    </row>
    <row r="3708" spans="1:8" ht="11.25" customHeight="1" x14ac:dyDescent="0.2">
      <c r="A3708" s="145"/>
      <c r="B3708" s="271"/>
      <c r="C3708" s="61"/>
      <c r="D3708" s="151"/>
      <c r="E3708" s="22"/>
      <c r="F3708" s="153"/>
      <c r="G3708" s="26"/>
      <c r="H3708" s="27"/>
    </row>
    <row r="3709" spans="1:8" ht="11.25" customHeight="1" x14ac:dyDescent="0.2">
      <c r="A3709" s="145"/>
      <c r="B3709" s="271"/>
      <c r="C3709" s="61"/>
      <c r="D3709" s="151"/>
      <c r="E3709" s="22"/>
      <c r="F3709" s="153"/>
      <c r="G3709" s="26"/>
      <c r="H3709" s="27"/>
    </row>
    <row r="3710" spans="1:8" ht="11.25" customHeight="1" x14ac:dyDescent="0.2">
      <c r="A3710" s="146"/>
      <c r="B3710" s="271"/>
      <c r="C3710" s="62"/>
      <c r="D3710" s="152"/>
      <c r="E3710" s="22"/>
      <c r="F3710" s="153"/>
      <c r="G3710" s="26"/>
      <c r="H3710" s="27"/>
    </row>
    <row r="3711" spans="1:8" ht="11.25" customHeight="1" x14ac:dyDescent="0.2">
      <c r="A3711" s="144">
        <v>14</v>
      </c>
      <c r="B3711" s="228" t="s">
        <v>860</v>
      </c>
      <c r="C3711" s="53" t="s">
        <v>1614</v>
      </c>
      <c r="D3711" s="136" t="s">
        <v>31</v>
      </c>
      <c r="E3711" s="22" t="s">
        <v>48</v>
      </c>
      <c r="F3711" s="136">
        <v>20</v>
      </c>
      <c r="G3711" s="26">
        <v>3.4492562663490665</v>
      </c>
      <c r="H3711" s="27">
        <f t="shared" ref="H3711" si="920">F3711*G3711</f>
        <v>68.985125326981333</v>
      </c>
    </row>
    <row r="3712" spans="1:8" ht="11.25" customHeight="1" x14ac:dyDescent="0.2">
      <c r="A3712" s="145"/>
      <c r="B3712" s="228"/>
      <c r="C3712" s="54"/>
      <c r="D3712" s="136"/>
      <c r="E3712" s="22"/>
      <c r="F3712" s="136"/>
      <c r="G3712" s="26"/>
      <c r="H3712" s="27"/>
    </row>
    <row r="3713" spans="1:8" ht="11.25" customHeight="1" x14ac:dyDescent="0.2">
      <c r="A3713" s="145"/>
      <c r="B3713" s="228"/>
      <c r="C3713" s="54"/>
      <c r="D3713" s="136"/>
      <c r="E3713" s="22"/>
      <c r="F3713" s="136"/>
      <c r="G3713" s="26"/>
      <c r="H3713" s="27"/>
    </row>
    <row r="3714" spans="1:8" ht="11.25" customHeight="1" x14ac:dyDescent="0.2">
      <c r="A3714" s="146"/>
      <c r="B3714" s="228"/>
      <c r="C3714" s="55"/>
      <c r="D3714" s="136"/>
      <c r="E3714" s="22"/>
      <c r="F3714" s="136"/>
      <c r="G3714" s="26"/>
      <c r="H3714" s="27"/>
    </row>
    <row r="3715" spans="1:8" ht="11.25" customHeight="1" x14ac:dyDescent="0.2">
      <c r="A3715" s="144">
        <v>15</v>
      </c>
      <c r="B3715" s="228" t="s">
        <v>861</v>
      </c>
      <c r="C3715" s="53" t="s">
        <v>1615</v>
      </c>
      <c r="D3715" s="136" t="s">
        <v>31</v>
      </c>
      <c r="E3715" s="22" t="s">
        <v>48</v>
      </c>
      <c r="F3715" s="136">
        <v>30</v>
      </c>
      <c r="G3715" s="26">
        <v>2.9282598576528067</v>
      </c>
      <c r="H3715" s="27">
        <f t="shared" ref="H3715" si="921">F3715*G3715</f>
        <v>87.847795729584206</v>
      </c>
    </row>
    <row r="3716" spans="1:8" ht="11.25" customHeight="1" x14ac:dyDescent="0.2">
      <c r="A3716" s="145"/>
      <c r="B3716" s="228"/>
      <c r="C3716" s="54"/>
      <c r="D3716" s="136"/>
      <c r="E3716" s="22"/>
      <c r="F3716" s="136"/>
      <c r="G3716" s="26"/>
      <c r="H3716" s="27"/>
    </row>
    <row r="3717" spans="1:8" ht="11.25" customHeight="1" x14ac:dyDescent="0.2">
      <c r="A3717" s="145"/>
      <c r="B3717" s="228"/>
      <c r="C3717" s="54"/>
      <c r="D3717" s="136"/>
      <c r="E3717" s="22"/>
      <c r="F3717" s="136"/>
      <c r="G3717" s="26"/>
      <c r="H3717" s="27"/>
    </row>
    <row r="3718" spans="1:8" ht="11.25" customHeight="1" x14ac:dyDescent="0.2">
      <c r="A3718" s="146"/>
      <c r="B3718" s="228"/>
      <c r="C3718" s="55"/>
      <c r="D3718" s="136"/>
      <c r="E3718" s="22"/>
      <c r="F3718" s="136"/>
      <c r="G3718" s="26"/>
      <c r="H3718" s="27"/>
    </row>
    <row r="3719" spans="1:8" ht="11.25" customHeight="1" x14ac:dyDescent="0.2">
      <c r="A3719" s="144">
        <v>16</v>
      </c>
      <c r="B3719" s="272" t="s">
        <v>862</v>
      </c>
      <c r="C3719" s="53" t="s">
        <v>1616</v>
      </c>
      <c r="D3719" s="19" t="s">
        <v>9</v>
      </c>
      <c r="E3719" s="22" t="s">
        <v>51</v>
      </c>
      <c r="F3719" s="153">
        <v>30</v>
      </c>
      <c r="G3719" s="26">
        <v>1.2574010339977377</v>
      </c>
      <c r="H3719" s="27">
        <f t="shared" ref="H3719" si="922">F3719*G3719</f>
        <v>37.722031019932132</v>
      </c>
    </row>
    <row r="3720" spans="1:8" ht="11.25" customHeight="1" x14ac:dyDescent="0.2">
      <c r="A3720" s="145"/>
      <c r="B3720" s="272"/>
      <c r="C3720" s="54"/>
      <c r="D3720" s="19"/>
      <c r="E3720" s="22"/>
      <c r="F3720" s="153"/>
      <c r="G3720" s="26"/>
      <c r="H3720" s="27"/>
    </row>
    <row r="3721" spans="1:8" ht="11.25" customHeight="1" x14ac:dyDescent="0.2">
      <c r="A3721" s="145"/>
      <c r="B3721" s="272"/>
      <c r="C3721" s="54"/>
      <c r="D3721" s="19"/>
      <c r="E3721" s="22"/>
      <c r="F3721" s="153"/>
      <c r="G3721" s="26"/>
      <c r="H3721" s="27"/>
    </row>
    <row r="3722" spans="1:8" ht="11.25" customHeight="1" x14ac:dyDescent="0.2">
      <c r="A3722" s="146"/>
      <c r="B3722" s="272"/>
      <c r="C3722" s="55"/>
      <c r="D3722" s="19"/>
      <c r="E3722" s="22"/>
      <c r="F3722" s="153"/>
      <c r="G3722" s="26"/>
      <c r="H3722" s="27"/>
    </row>
    <row r="3723" spans="1:8" s="7" customFormat="1" ht="11.25" customHeight="1" x14ac:dyDescent="0.2">
      <c r="A3723" s="144">
        <v>17</v>
      </c>
      <c r="B3723" s="158" t="s">
        <v>863</v>
      </c>
      <c r="C3723" s="48" t="s">
        <v>1617</v>
      </c>
      <c r="D3723" s="136" t="s">
        <v>864</v>
      </c>
      <c r="E3723" s="22" t="s">
        <v>1673</v>
      </c>
      <c r="F3723" s="19">
        <v>20</v>
      </c>
      <c r="G3723" s="26">
        <v>3.1259784521775598</v>
      </c>
      <c r="H3723" s="27">
        <f t="shared" ref="H3723" si="923">F3723*G3723</f>
        <v>62.519569043551193</v>
      </c>
    </row>
    <row r="3724" spans="1:8" s="7" customFormat="1" ht="11.25" customHeight="1" x14ac:dyDescent="0.2">
      <c r="A3724" s="145"/>
      <c r="B3724" s="158"/>
      <c r="C3724" s="48"/>
      <c r="D3724" s="136"/>
      <c r="E3724" s="22"/>
      <c r="F3724" s="19"/>
      <c r="G3724" s="26"/>
      <c r="H3724" s="27"/>
    </row>
    <row r="3725" spans="1:8" s="7" customFormat="1" ht="11.25" customHeight="1" x14ac:dyDescent="0.2">
      <c r="A3725" s="145"/>
      <c r="B3725" s="158"/>
      <c r="C3725" s="48"/>
      <c r="D3725" s="136"/>
      <c r="E3725" s="22"/>
      <c r="F3725" s="19"/>
      <c r="G3725" s="26"/>
      <c r="H3725" s="27"/>
    </row>
    <row r="3726" spans="1:8" s="7" customFormat="1" ht="11.25" customHeight="1" x14ac:dyDescent="0.2">
      <c r="A3726" s="146"/>
      <c r="B3726" s="158"/>
      <c r="C3726" s="48"/>
      <c r="D3726" s="136"/>
      <c r="E3726" s="22"/>
      <c r="F3726" s="19"/>
      <c r="G3726" s="26"/>
      <c r="H3726" s="27"/>
    </row>
    <row r="3727" spans="1:8" s="7" customFormat="1" ht="11.25" customHeight="1" x14ac:dyDescent="0.2">
      <c r="A3727" s="144">
        <v>18</v>
      </c>
      <c r="B3727" s="271" t="s">
        <v>865</v>
      </c>
      <c r="C3727" s="53" t="s">
        <v>1618</v>
      </c>
      <c r="D3727" s="150" t="s">
        <v>866</v>
      </c>
      <c r="E3727" s="22" t="s">
        <v>1674</v>
      </c>
      <c r="F3727" s="153">
        <v>1</v>
      </c>
      <c r="G3727" s="26">
        <v>9.6756475900733978</v>
      </c>
      <c r="H3727" s="27">
        <f t="shared" ref="H3727" si="924">F3727*G3727</f>
        <v>9.6756475900733978</v>
      </c>
    </row>
    <row r="3728" spans="1:8" s="7" customFormat="1" ht="11.25" customHeight="1" x14ac:dyDescent="0.2">
      <c r="A3728" s="145"/>
      <c r="B3728" s="271"/>
      <c r="C3728" s="54"/>
      <c r="D3728" s="151"/>
      <c r="E3728" s="22"/>
      <c r="F3728" s="153"/>
      <c r="G3728" s="26"/>
      <c r="H3728" s="27"/>
    </row>
    <row r="3729" spans="1:8" s="7" customFormat="1" ht="11.25" customHeight="1" x14ac:dyDescent="0.2">
      <c r="A3729" s="145"/>
      <c r="B3729" s="271"/>
      <c r="C3729" s="54"/>
      <c r="D3729" s="151"/>
      <c r="E3729" s="22"/>
      <c r="F3729" s="153"/>
      <c r="G3729" s="26"/>
      <c r="H3729" s="27"/>
    </row>
    <row r="3730" spans="1:8" s="7" customFormat="1" ht="11.25" customHeight="1" x14ac:dyDescent="0.2">
      <c r="A3730" s="146"/>
      <c r="B3730" s="271"/>
      <c r="C3730" s="55"/>
      <c r="D3730" s="152"/>
      <c r="E3730" s="22"/>
      <c r="F3730" s="153"/>
      <c r="G3730" s="26"/>
      <c r="H3730" s="27"/>
    </row>
    <row r="3731" spans="1:8" ht="11.25" customHeight="1" x14ac:dyDescent="0.2">
      <c r="A3731" s="144">
        <v>19</v>
      </c>
      <c r="B3731" s="271" t="s">
        <v>867</v>
      </c>
      <c r="C3731" s="53" t="s">
        <v>1619</v>
      </c>
      <c r="D3731" s="150" t="s">
        <v>32</v>
      </c>
      <c r="E3731" s="22" t="s">
        <v>50</v>
      </c>
      <c r="F3731" s="270">
        <v>1</v>
      </c>
      <c r="G3731" s="26">
        <v>10.4199281739252</v>
      </c>
      <c r="H3731" s="27">
        <f t="shared" ref="H3731" si="925">F3731*G3731</f>
        <v>10.4199281739252</v>
      </c>
    </row>
    <row r="3732" spans="1:8" ht="11.25" customHeight="1" x14ac:dyDescent="0.2">
      <c r="A3732" s="145"/>
      <c r="B3732" s="271"/>
      <c r="C3732" s="54"/>
      <c r="D3732" s="151"/>
      <c r="E3732" s="22"/>
      <c r="F3732" s="270"/>
      <c r="G3732" s="26"/>
      <c r="H3732" s="27"/>
    </row>
    <row r="3733" spans="1:8" ht="11.25" customHeight="1" x14ac:dyDescent="0.2">
      <c r="A3733" s="145"/>
      <c r="B3733" s="271"/>
      <c r="C3733" s="54"/>
      <c r="D3733" s="151"/>
      <c r="E3733" s="22"/>
      <c r="F3733" s="270"/>
      <c r="G3733" s="26"/>
      <c r="H3733" s="27"/>
    </row>
    <row r="3734" spans="1:8" ht="11.25" customHeight="1" x14ac:dyDescent="0.2">
      <c r="A3734" s="146"/>
      <c r="B3734" s="271"/>
      <c r="C3734" s="55"/>
      <c r="D3734" s="152"/>
      <c r="E3734" s="22"/>
      <c r="F3734" s="270"/>
      <c r="G3734" s="26"/>
      <c r="H3734" s="27"/>
    </row>
    <row r="3735" spans="1:8" ht="11.25" customHeight="1" x14ac:dyDescent="0.2">
      <c r="A3735" s="144">
        <v>20</v>
      </c>
      <c r="B3735" s="271" t="s">
        <v>868</v>
      </c>
      <c r="C3735" s="53" t="s">
        <v>1620</v>
      </c>
      <c r="D3735" s="150" t="s">
        <v>869</v>
      </c>
      <c r="E3735" s="22" t="s">
        <v>1675</v>
      </c>
      <c r="F3735" s="153">
        <v>1</v>
      </c>
      <c r="G3735" s="26">
        <v>193.55574926794566</v>
      </c>
      <c r="H3735" s="27">
        <f t="shared" ref="H3735" si="926">F3735*G3735</f>
        <v>193.55574926794566</v>
      </c>
    </row>
    <row r="3736" spans="1:8" ht="11.25" customHeight="1" x14ac:dyDescent="0.2">
      <c r="A3736" s="145"/>
      <c r="B3736" s="271"/>
      <c r="C3736" s="54"/>
      <c r="D3736" s="151"/>
      <c r="E3736" s="22"/>
      <c r="F3736" s="153"/>
      <c r="G3736" s="26"/>
      <c r="H3736" s="27"/>
    </row>
    <row r="3737" spans="1:8" ht="11.25" customHeight="1" x14ac:dyDescent="0.2">
      <c r="A3737" s="145"/>
      <c r="B3737" s="271"/>
      <c r="C3737" s="54"/>
      <c r="D3737" s="151"/>
      <c r="E3737" s="22"/>
      <c r="F3737" s="153"/>
      <c r="G3737" s="26"/>
      <c r="H3737" s="27"/>
    </row>
    <row r="3738" spans="1:8" ht="11.25" customHeight="1" x14ac:dyDescent="0.2">
      <c r="A3738" s="146"/>
      <c r="B3738" s="271"/>
      <c r="C3738" s="55"/>
      <c r="D3738" s="152"/>
      <c r="E3738" s="22"/>
      <c r="F3738" s="153"/>
      <c r="G3738" s="26"/>
      <c r="H3738" s="27"/>
    </row>
    <row r="3739" spans="1:8" s="7" customFormat="1" ht="11.25" customHeight="1" x14ac:dyDescent="0.2">
      <c r="A3739" s="144"/>
      <c r="B3739" s="208" t="s">
        <v>69</v>
      </c>
      <c r="C3739" s="44" t="s">
        <v>144</v>
      </c>
      <c r="D3739" s="150"/>
      <c r="E3739" s="22"/>
      <c r="F3739" s="153"/>
      <c r="G3739" s="26">
        <v>0</v>
      </c>
      <c r="H3739" s="27">
        <f t="shared" ref="H3739" si="927">F3739*G3739</f>
        <v>0</v>
      </c>
    </row>
    <row r="3740" spans="1:8" s="7" customFormat="1" ht="11.25" customHeight="1" x14ac:dyDescent="0.2">
      <c r="A3740" s="145"/>
      <c r="B3740" s="208"/>
      <c r="C3740" s="44"/>
      <c r="D3740" s="151"/>
      <c r="E3740" s="22"/>
      <c r="F3740" s="153"/>
      <c r="G3740" s="26"/>
      <c r="H3740" s="27"/>
    </row>
    <row r="3741" spans="1:8" s="7" customFormat="1" ht="11.25" customHeight="1" x14ac:dyDescent="0.2">
      <c r="A3741" s="145"/>
      <c r="B3741" s="208"/>
      <c r="C3741" s="44"/>
      <c r="D3741" s="151"/>
      <c r="E3741" s="22"/>
      <c r="F3741" s="153"/>
      <c r="G3741" s="26"/>
      <c r="H3741" s="27"/>
    </row>
    <row r="3742" spans="1:8" s="7" customFormat="1" ht="11.25" customHeight="1" x14ac:dyDescent="0.2">
      <c r="A3742" s="146"/>
      <c r="B3742" s="208"/>
      <c r="C3742" s="44"/>
      <c r="D3742" s="152"/>
      <c r="E3742" s="22"/>
      <c r="F3742" s="153"/>
      <c r="G3742" s="26"/>
      <c r="H3742" s="27"/>
    </row>
    <row r="3743" spans="1:8" ht="11.25" customHeight="1" x14ac:dyDescent="0.2">
      <c r="A3743" s="142">
        <v>1</v>
      </c>
      <c r="B3743" s="259" t="s">
        <v>70</v>
      </c>
      <c r="C3743" s="48" t="s">
        <v>148</v>
      </c>
      <c r="D3743" s="157" t="s">
        <v>8</v>
      </c>
      <c r="E3743" s="22" t="s">
        <v>93</v>
      </c>
      <c r="F3743" s="138">
        <v>4.16</v>
      </c>
      <c r="G3743" s="26">
        <v>96.699502025652592</v>
      </c>
      <c r="H3743" s="27">
        <f t="shared" ref="H3743" si="928">F3743*G3743</f>
        <v>402.26992842671478</v>
      </c>
    </row>
    <row r="3744" spans="1:8" ht="11.25" customHeight="1" x14ac:dyDescent="0.2">
      <c r="A3744" s="142"/>
      <c r="B3744" s="260"/>
      <c r="C3744" s="48"/>
      <c r="D3744" s="157"/>
      <c r="E3744" s="22"/>
      <c r="F3744" s="139"/>
      <c r="G3744" s="26"/>
      <c r="H3744" s="27"/>
    </row>
    <row r="3745" spans="1:8" ht="11.25" customHeight="1" x14ac:dyDescent="0.2">
      <c r="A3745" s="142"/>
      <c r="B3745" s="260"/>
      <c r="C3745" s="48"/>
      <c r="D3745" s="157"/>
      <c r="E3745" s="22"/>
      <c r="F3745" s="139"/>
      <c r="G3745" s="26"/>
      <c r="H3745" s="27"/>
    </row>
    <row r="3746" spans="1:8" ht="11.25" customHeight="1" x14ac:dyDescent="0.2">
      <c r="A3746" s="142"/>
      <c r="B3746" s="261"/>
      <c r="C3746" s="48"/>
      <c r="D3746" s="157"/>
      <c r="E3746" s="22"/>
      <c r="F3746" s="140"/>
      <c r="G3746" s="26"/>
      <c r="H3746" s="27"/>
    </row>
    <row r="3747" spans="1:8" s="7" customFormat="1" ht="11.25" customHeight="1" x14ac:dyDescent="0.2">
      <c r="A3747" s="142">
        <v>2</v>
      </c>
      <c r="B3747" s="215" t="s">
        <v>71</v>
      </c>
      <c r="C3747" s="48" t="s">
        <v>149</v>
      </c>
      <c r="D3747" s="186" t="s">
        <v>31</v>
      </c>
      <c r="E3747" s="22" t="s">
        <v>48</v>
      </c>
      <c r="F3747" s="138">
        <v>995.6</v>
      </c>
      <c r="G3747" s="26">
        <v>1.3397050509332398</v>
      </c>
      <c r="H3747" s="27">
        <f t="shared" ref="H3747" si="929">F3747*G3747</f>
        <v>1333.8103487091335</v>
      </c>
    </row>
    <row r="3748" spans="1:8" s="7" customFormat="1" ht="11.25" customHeight="1" x14ac:dyDescent="0.2">
      <c r="A3748" s="142"/>
      <c r="B3748" s="215"/>
      <c r="C3748" s="48"/>
      <c r="D3748" s="186"/>
      <c r="E3748" s="22"/>
      <c r="F3748" s="139"/>
      <c r="G3748" s="26"/>
      <c r="H3748" s="27"/>
    </row>
    <row r="3749" spans="1:8" s="7" customFormat="1" ht="11.25" customHeight="1" x14ac:dyDescent="0.2">
      <c r="A3749" s="142"/>
      <c r="B3749" s="215"/>
      <c r="C3749" s="48"/>
      <c r="D3749" s="186"/>
      <c r="E3749" s="22"/>
      <c r="F3749" s="139"/>
      <c r="G3749" s="26"/>
      <c r="H3749" s="27"/>
    </row>
    <row r="3750" spans="1:8" s="7" customFormat="1" ht="11.25" customHeight="1" x14ac:dyDescent="0.2">
      <c r="A3750" s="142"/>
      <c r="B3750" s="215"/>
      <c r="C3750" s="48"/>
      <c r="D3750" s="186"/>
      <c r="E3750" s="22"/>
      <c r="F3750" s="140"/>
      <c r="G3750" s="26"/>
      <c r="H3750" s="27"/>
    </row>
    <row r="3751" spans="1:8" s="7" customFormat="1" ht="11.25" customHeight="1" x14ac:dyDescent="0.2">
      <c r="A3751" s="142">
        <v>3</v>
      </c>
      <c r="B3751" s="143" t="s">
        <v>72</v>
      </c>
      <c r="C3751" s="48" t="s">
        <v>150</v>
      </c>
      <c r="D3751" s="157" t="s">
        <v>9</v>
      </c>
      <c r="E3751" s="22" t="s">
        <v>51</v>
      </c>
      <c r="F3751" s="138">
        <v>1792</v>
      </c>
      <c r="G3751" s="26">
        <v>0.26794101018664795</v>
      </c>
      <c r="H3751" s="27">
        <f t="shared" ref="H3751" si="930">F3751*G3751</f>
        <v>480.15029025447313</v>
      </c>
    </row>
    <row r="3752" spans="1:8" s="7" customFormat="1" ht="11.25" customHeight="1" x14ac:dyDescent="0.2">
      <c r="A3752" s="142"/>
      <c r="B3752" s="143"/>
      <c r="C3752" s="48"/>
      <c r="D3752" s="157"/>
      <c r="E3752" s="22"/>
      <c r="F3752" s="139"/>
      <c r="G3752" s="26"/>
      <c r="H3752" s="27"/>
    </row>
    <row r="3753" spans="1:8" s="7" customFormat="1" ht="11.25" customHeight="1" x14ac:dyDescent="0.2">
      <c r="A3753" s="142"/>
      <c r="B3753" s="143"/>
      <c r="C3753" s="48"/>
      <c r="D3753" s="157"/>
      <c r="E3753" s="22"/>
      <c r="F3753" s="139"/>
      <c r="G3753" s="26"/>
      <c r="H3753" s="27"/>
    </row>
    <row r="3754" spans="1:8" s="7" customFormat="1" ht="11.25" customHeight="1" x14ac:dyDescent="0.2">
      <c r="A3754" s="142"/>
      <c r="B3754" s="143"/>
      <c r="C3754" s="48"/>
      <c r="D3754" s="157"/>
      <c r="E3754" s="22"/>
      <c r="F3754" s="140"/>
      <c r="G3754" s="26"/>
      <c r="H3754" s="27"/>
    </row>
    <row r="3755" spans="1:8" s="7" customFormat="1" ht="11.25" customHeight="1" x14ac:dyDescent="0.2">
      <c r="A3755" s="142">
        <v>4</v>
      </c>
      <c r="B3755" s="143" t="s">
        <v>73</v>
      </c>
      <c r="C3755" s="48" t="s">
        <v>1621</v>
      </c>
      <c r="D3755" s="157" t="s">
        <v>9</v>
      </c>
      <c r="E3755" s="22" t="s">
        <v>51</v>
      </c>
      <c r="F3755" s="138">
        <v>740</v>
      </c>
      <c r="G3755" s="26">
        <v>4.465683503110799E-2</v>
      </c>
      <c r="H3755" s="27">
        <f t="shared" ref="H3755" si="931">F3755*G3755</f>
        <v>33.046057923019916</v>
      </c>
    </row>
    <row r="3756" spans="1:8" s="7" customFormat="1" ht="11.25" customHeight="1" x14ac:dyDescent="0.2">
      <c r="A3756" s="142"/>
      <c r="B3756" s="143"/>
      <c r="C3756" s="48"/>
      <c r="D3756" s="157"/>
      <c r="E3756" s="22"/>
      <c r="F3756" s="139"/>
      <c r="G3756" s="26"/>
      <c r="H3756" s="27"/>
    </row>
    <row r="3757" spans="1:8" s="7" customFormat="1" ht="11.25" customHeight="1" x14ac:dyDescent="0.2">
      <c r="A3757" s="142"/>
      <c r="B3757" s="143"/>
      <c r="C3757" s="48"/>
      <c r="D3757" s="157"/>
      <c r="E3757" s="22"/>
      <c r="F3757" s="139"/>
      <c r="G3757" s="26"/>
      <c r="H3757" s="27"/>
    </row>
    <row r="3758" spans="1:8" s="7" customFormat="1" ht="11.25" customHeight="1" x14ac:dyDescent="0.2">
      <c r="A3758" s="142"/>
      <c r="B3758" s="143"/>
      <c r="C3758" s="48"/>
      <c r="D3758" s="157"/>
      <c r="E3758" s="22"/>
      <c r="F3758" s="140"/>
      <c r="G3758" s="26"/>
      <c r="H3758" s="27"/>
    </row>
    <row r="3759" spans="1:8" ht="11.25" customHeight="1" x14ac:dyDescent="0.2">
      <c r="A3759" s="142">
        <v>5</v>
      </c>
      <c r="B3759" s="143" t="s">
        <v>74</v>
      </c>
      <c r="C3759" s="48" t="s">
        <v>1622</v>
      </c>
      <c r="D3759" s="157" t="s">
        <v>9</v>
      </c>
      <c r="E3759" s="22" t="s">
        <v>51</v>
      </c>
      <c r="F3759" s="138">
        <v>288</v>
      </c>
      <c r="G3759" s="26">
        <v>2.9771223354072E-2</v>
      </c>
      <c r="H3759" s="27">
        <f t="shared" ref="H3759" si="932">F3759*G3759</f>
        <v>8.5741123259727363</v>
      </c>
    </row>
    <row r="3760" spans="1:8" ht="11.25" customHeight="1" x14ac:dyDescent="0.2">
      <c r="A3760" s="142"/>
      <c r="B3760" s="143"/>
      <c r="C3760" s="48"/>
      <c r="D3760" s="157"/>
      <c r="E3760" s="22"/>
      <c r="F3760" s="139"/>
      <c r="G3760" s="26"/>
      <c r="H3760" s="27"/>
    </row>
    <row r="3761" spans="1:8" ht="11.25" customHeight="1" x14ac:dyDescent="0.2">
      <c r="A3761" s="142"/>
      <c r="B3761" s="143"/>
      <c r="C3761" s="48"/>
      <c r="D3761" s="157"/>
      <c r="E3761" s="22"/>
      <c r="F3761" s="139"/>
      <c r="G3761" s="26"/>
      <c r="H3761" s="27"/>
    </row>
    <row r="3762" spans="1:8" ht="11.25" customHeight="1" x14ac:dyDescent="0.2">
      <c r="A3762" s="142"/>
      <c r="B3762" s="143"/>
      <c r="C3762" s="48"/>
      <c r="D3762" s="157"/>
      <c r="E3762" s="22"/>
      <c r="F3762" s="140"/>
      <c r="G3762" s="26"/>
      <c r="H3762" s="27"/>
    </row>
    <row r="3763" spans="1:8" s="7" customFormat="1" ht="11.25" customHeight="1" x14ac:dyDescent="0.2">
      <c r="A3763" s="142">
        <v>6</v>
      </c>
      <c r="B3763" s="143" t="s">
        <v>870</v>
      </c>
      <c r="C3763" s="48" t="s">
        <v>1623</v>
      </c>
      <c r="D3763" s="157" t="s">
        <v>9</v>
      </c>
      <c r="E3763" s="22" t="s">
        <v>51</v>
      </c>
      <c r="F3763" s="19">
        <v>340</v>
      </c>
      <c r="G3763" s="26">
        <v>2.9771223354072E-2</v>
      </c>
      <c r="H3763" s="27">
        <f t="shared" ref="H3763" si="933">F3763*G3763</f>
        <v>10.12221594038448</v>
      </c>
    </row>
    <row r="3764" spans="1:8" s="7" customFormat="1" ht="11.25" customHeight="1" x14ac:dyDescent="0.2">
      <c r="A3764" s="142"/>
      <c r="B3764" s="143"/>
      <c r="C3764" s="48"/>
      <c r="D3764" s="157"/>
      <c r="E3764" s="22"/>
      <c r="F3764" s="19"/>
      <c r="G3764" s="26"/>
      <c r="H3764" s="27"/>
    </row>
    <row r="3765" spans="1:8" s="7" customFormat="1" ht="11.25" customHeight="1" x14ac:dyDescent="0.2">
      <c r="A3765" s="142"/>
      <c r="B3765" s="143"/>
      <c r="C3765" s="48"/>
      <c r="D3765" s="157"/>
      <c r="E3765" s="22"/>
      <c r="F3765" s="19"/>
      <c r="G3765" s="26"/>
      <c r="H3765" s="27"/>
    </row>
    <row r="3766" spans="1:8" s="7" customFormat="1" ht="11.25" customHeight="1" x14ac:dyDescent="0.2">
      <c r="A3766" s="142"/>
      <c r="B3766" s="143"/>
      <c r="C3766" s="48"/>
      <c r="D3766" s="157"/>
      <c r="E3766" s="22"/>
      <c r="F3766" s="19"/>
      <c r="G3766" s="26"/>
      <c r="H3766" s="27"/>
    </row>
    <row r="3767" spans="1:8" s="7" customFormat="1" ht="11.25" customHeight="1" x14ac:dyDescent="0.2">
      <c r="A3767" s="142">
        <v>7</v>
      </c>
      <c r="B3767" s="143" t="s">
        <v>871</v>
      </c>
      <c r="C3767" s="48" t="s">
        <v>1624</v>
      </c>
      <c r="D3767" s="157" t="s">
        <v>9</v>
      </c>
      <c r="E3767" s="22" t="s">
        <v>51</v>
      </c>
      <c r="F3767" s="19">
        <v>400</v>
      </c>
      <c r="G3767" s="26">
        <v>2.9771223354072E-2</v>
      </c>
      <c r="H3767" s="27">
        <f t="shared" ref="H3767" si="934">F3767*G3767</f>
        <v>11.908489341628799</v>
      </c>
    </row>
    <row r="3768" spans="1:8" s="7" customFormat="1" ht="11.25" customHeight="1" x14ac:dyDescent="0.2">
      <c r="A3768" s="142"/>
      <c r="B3768" s="143"/>
      <c r="C3768" s="48"/>
      <c r="D3768" s="157"/>
      <c r="E3768" s="22"/>
      <c r="F3768" s="19"/>
      <c r="G3768" s="26"/>
      <c r="H3768" s="27"/>
    </row>
    <row r="3769" spans="1:8" s="7" customFormat="1" ht="11.25" customHeight="1" x14ac:dyDescent="0.2">
      <c r="A3769" s="142"/>
      <c r="B3769" s="143"/>
      <c r="C3769" s="48"/>
      <c r="D3769" s="157"/>
      <c r="E3769" s="22"/>
      <c r="F3769" s="19"/>
      <c r="G3769" s="26"/>
      <c r="H3769" s="27"/>
    </row>
    <row r="3770" spans="1:8" s="7" customFormat="1" ht="11.25" customHeight="1" x14ac:dyDescent="0.2">
      <c r="A3770" s="142"/>
      <c r="B3770" s="143"/>
      <c r="C3770" s="48"/>
      <c r="D3770" s="157"/>
      <c r="E3770" s="22"/>
      <c r="F3770" s="19"/>
      <c r="G3770" s="26"/>
      <c r="H3770" s="27"/>
    </row>
    <row r="3771" spans="1:8" ht="11.25" customHeight="1" x14ac:dyDescent="0.2">
      <c r="A3771" s="142">
        <v>8</v>
      </c>
      <c r="B3771" s="143" t="s">
        <v>75</v>
      </c>
      <c r="C3771" s="48" t="s">
        <v>1625</v>
      </c>
      <c r="D3771" s="157" t="s">
        <v>9</v>
      </c>
      <c r="E3771" s="22" t="s">
        <v>51</v>
      </c>
      <c r="F3771" s="138">
        <v>632</v>
      </c>
      <c r="G3771" s="26">
        <v>7.4428058385180004E-2</v>
      </c>
      <c r="H3771" s="27">
        <f t="shared" ref="H3771" si="935">F3771*G3771</f>
        <v>47.038532899433761</v>
      </c>
    </row>
    <row r="3772" spans="1:8" ht="11.25" customHeight="1" x14ac:dyDescent="0.2">
      <c r="A3772" s="142"/>
      <c r="B3772" s="143"/>
      <c r="C3772" s="48"/>
      <c r="D3772" s="157"/>
      <c r="E3772" s="22"/>
      <c r="F3772" s="139"/>
      <c r="G3772" s="26"/>
      <c r="H3772" s="27"/>
    </row>
    <row r="3773" spans="1:8" ht="11.25" customHeight="1" x14ac:dyDescent="0.2">
      <c r="A3773" s="142"/>
      <c r="B3773" s="143"/>
      <c r="C3773" s="48"/>
      <c r="D3773" s="157"/>
      <c r="E3773" s="22"/>
      <c r="F3773" s="139"/>
      <c r="G3773" s="26"/>
      <c r="H3773" s="27"/>
    </row>
    <row r="3774" spans="1:8" ht="11.25" customHeight="1" x14ac:dyDescent="0.2">
      <c r="A3774" s="142"/>
      <c r="B3774" s="143"/>
      <c r="C3774" s="48"/>
      <c r="D3774" s="157"/>
      <c r="E3774" s="22"/>
      <c r="F3774" s="140"/>
      <c r="G3774" s="26"/>
      <c r="H3774" s="27"/>
    </row>
    <row r="3775" spans="1:8" ht="11.25" customHeight="1" x14ac:dyDescent="0.2">
      <c r="A3775" s="142">
        <v>9</v>
      </c>
      <c r="B3775" s="143" t="s">
        <v>76</v>
      </c>
      <c r="C3775" s="48" t="s">
        <v>1626</v>
      </c>
      <c r="D3775" s="157" t="s">
        <v>9</v>
      </c>
      <c r="E3775" s="22" t="s">
        <v>51</v>
      </c>
      <c r="F3775" s="138">
        <v>288</v>
      </c>
      <c r="G3775" s="26">
        <v>7.4428058385180004E-2</v>
      </c>
      <c r="H3775" s="27">
        <f t="shared" ref="H3775" si="936">F3775*G3775</f>
        <v>21.43528081493184</v>
      </c>
    </row>
    <row r="3776" spans="1:8" ht="11.25" customHeight="1" x14ac:dyDescent="0.2">
      <c r="A3776" s="142"/>
      <c r="B3776" s="143"/>
      <c r="C3776" s="48"/>
      <c r="D3776" s="157"/>
      <c r="E3776" s="22"/>
      <c r="F3776" s="139"/>
      <c r="G3776" s="26"/>
      <c r="H3776" s="27"/>
    </row>
    <row r="3777" spans="1:8" ht="11.25" customHeight="1" x14ac:dyDescent="0.2">
      <c r="A3777" s="142"/>
      <c r="B3777" s="143"/>
      <c r="C3777" s="48"/>
      <c r="D3777" s="157"/>
      <c r="E3777" s="22"/>
      <c r="F3777" s="139"/>
      <c r="G3777" s="26"/>
      <c r="H3777" s="27"/>
    </row>
    <row r="3778" spans="1:8" ht="11.25" customHeight="1" x14ac:dyDescent="0.2">
      <c r="A3778" s="142"/>
      <c r="B3778" s="143"/>
      <c r="C3778" s="48"/>
      <c r="D3778" s="157"/>
      <c r="E3778" s="22"/>
      <c r="F3778" s="140"/>
      <c r="G3778" s="26"/>
      <c r="H3778" s="27"/>
    </row>
    <row r="3779" spans="1:8" ht="11.25" customHeight="1" x14ac:dyDescent="0.2">
      <c r="A3779" s="142">
        <v>10</v>
      </c>
      <c r="B3779" s="143" t="s">
        <v>872</v>
      </c>
      <c r="C3779" s="48" t="s">
        <v>1627</v>
      </c>
      <c r="D3779" s="157" t="s">
        <v>9</v>
      </c>
      <c r="E3779" s="22" t="s">
        <v>51</v>
      </c>
      <c r="F3779" s="138">
        <v>886</v>
      </c>
      <c r="G3779" s="26">
        <v>1.6374172844739597E-2</v>
      </c>
      <c r="H3779" s="27">
        <f t="shared" ref="H3779" si="937">F3779*G3779</f>
        <v>14.507517140439283</v>
      </c>
    </row>
    <row r="3780" spans="1:8" ht="11.25" customHeight="1" x14ac:dyDescent="0.2">
      <c r="A3780" s="142"/>
      <c r="B3780" s="143"/>
      <c r="C3780" s="48"/>
      <c r="D3780" s="157"/>
      <c r="E3780" s="22"/>
      <c r="F3780" s="139"/>
      <c r="G3780" s="26"/>
      <c r="H3780" s="27"/>
    </row>
    <row r="3781" spans="1:8" ht="11.25" customHeight="1" x14ac:dyDescent="0.2">
      <c r="A3781" s="142"/>
      <c r="B3781" s="143"/>
      <c r="C3781" s="48"/>
      <c r="D3781" s="157"/>
      <c r="E3781" s="22"/>
      <c r="F3781" s="139"/>
      <c r="G3781" s="26"/>
      <c r="H3781" s="27"/>
    </row>
    <row r="3782" spans="1:8" ht="11.25" customHeight="1" x14ac:dyDescent="0.2">
      <c r="A3782" s="142"/>
      <c r="B3782" s="143"/>
      <c r="C3782" s="48"/>
      <c r="D3782" s="157"/>
      <c r="E3782" s="22"/>
      <c r="F3782" s="140"/>
      <c r="G3782" s="26"/>
      <c r="H3782" s="27"/>
    </row>
    <row r="3783" spans="1:8" ht="11.25" customHeight="1" x14ac:dyDescent="0.2">
      <c r="A3783" s="142">
        <v>11</v>
      </c>
      <c r="B3783" s="143" t="s">
        <v>873</v>
      </c>
      <c r="C3783" s="48" t="s">
        <v>1628</v>
      </c>
      <c r="D3783" s="157" t="s">
        <v>9</v>
      </c>
      <c r="E3783" s="22" t="s">
        <v>51</v>
      </c>
      <c r="F3783" s="138">
        <v>578</v>
      </c>
      <c r="G3783" s="26">
        <v>1.0419928173925197E-2</v>
      </c>
      <c r="H3783" s="27">
        <f t="shared" ref="H3783" si="938">F3783*G3783</f>
        <v>6.022718484528764</v>
      </c>
    </row>
    <row r="3784" spans="1:8" ht="11.25" customHeight="1" x14ac:dyDescent="0.2">
      <c r="A3784" s="142"/>
      <c r="B3784" s="143"/>
      <c r="C3784" s="48"/>
      <c r="D3784" s="157"/>
      <c r="E3784" s="22"/>
      <c r="F3784" s="139"/>
      <c r="G3784" s="26"/>
      <c r="H3784" s="27"/>
    </row>
    <row r="3785" spans="1:8" ht="11.25" customHeight="1" x14ac:dyDescent="0.2">
      <c r="A3785" s="142"/>
      <c r="B3785" s="143"/>
      <c r="C3785" s="48"/>
      <c r="D3785" s="157"/>
      <c r="E3785" s="22"/>
      <c r="F3785" s="139"/>
      <c r="G3785" s="26"/>
      <c r="H3785" s="27"/>
    </row>
    <row r="3786" spans="1:8" ht="11.25" customHeight="1" x14ac:dyDescent="0.2">
      <c r="A3786" s="142"/>
      <c r="B3786" s="143"/>
      <c r="C3786" s="48"/>
      <c r="D3786" s="157"/>
      <c r="E3786" s="22"/>
      <c r="F3786" s="140"/>
      <c r="G3786" s="26"/>
      <c r="H3786" s="27"/>
    </row>
    <row r="3787" spans="1:8" ht="11.25" customHeight="1" x14ac:dyDescent="0.2">
      <c r="A3787" s="142">
        <v>12</v>
      </c>
      <c r="B3787" s="143" t="s">
        <v>874</v>
      </c>
      <c r="C3787" s="48" t="s">
        <v>151</v>
      </c>
      <c r="D3787" s="157" t="s">
        <v>9</v>
      </c>
      <c r="E3787" s="22" t="s">
        <v>51</v>
      </c>
      <c r="F3787" s="138">
        <v>632</v>
      </c>
      <c r="G3787" s="26">
        <v>1.6374172844739597E-2</v>
      </c>
      <c r="H3787" s="27">
        <f t="shared" ref="H3787" si="939">F3787*G3787</f>
        <v>10.348477237875425</v>
      </c>
    </row>
    <row r="3788" spans="1:8" ht="11.25" customHeight="1" x14ac:dyDescent="0.2">
      <c r="A3788" s="142"/>
      <c r="B3788" s="143"/>
      <c r="C3788" s="48"/>
      <c r="D3788" s="157"/>
      <c r="E3788" s="22"/>
      <c r="F3788" s="139"/>
      <c r="G3788" s="26"/>
      <c r="H3788" s="27"/>
    </row>
    <row r="3789" spans="1:8" ht="11.25" customHeight="1" x14ac:dyDescent="0.2">
      <c r="A3789" s="142"/>
      <c r="B3789" s="143"/>
      <c r="C3789" s="48"/>
      <c r="D3789" s="157"/>
      <c r="E3789" s="22"/>
      <c r="F3789" s="139"/>
      <c r="G3789" s="26"/>
      <c r="H3789" s="27"/>
    </row>
    <row r="3790" spans="1:8" ht="11.25" customHeight="1" x14ac:dyDescent="0.2">
      <c r="A3790" s="142"/>
      <c r="B3790" s="143"/>
      <c r="C3790" s="48"/>
      <c r="D3790" s="157"/>
      <c r="E3790" s="22"/>
      <c r="F3790" s="140"/>
      <c r="G3790" s="26"/>
      <c r="H3790" s="27"/>
    </row>
    <row r="3791" spans="1:8" ht="11.25" customHeight="1" x14ac:dyDescent="0.2">
      <c r="A3791" s="142">
        <v>13</v>
      </c>
      <c r="B3791" s="143" t="s">
        <v>875</v>
      </c>
      <c r="C3791" s="48" t="s">
        <v>152</v>
      </c>
      <c r="D3791" s="157" t="s">
        <v>9</v>
      </c>
      <c r="E3791" s="22" t="s">
        <v>51</v>
      </c>
      <c r="F3791" s="138">
        <v>288</v>
      </c>
      <c r="G3791" s="159">
        <v>1.0419928173925197E-2</v>
      </c>
      <c r="H3791" s="27">
        <f t="shared" ref="H3791" si="940">F3791*G3791</f>
        <v>3.000939314090457</v>
      </c>
    </row>
    <row r="3792" spans="1:8" ht="11.25" customHeight="1" x14ac:dyDescent="0.2">
      <c r="A3792" s="142"/>
      <c r="B3792" s="143"/>
      <c r="C3792" s="48"/>
      <c r="D3792" s="157"/>
      <c r="E3792" s="22"/>
      <c r="F3792" s="139"/>
      <c r="G3792" s="159"/>
      <c r="H3792" s="27"/>
    </row>
    <row r="3793" spans="1:8" ht="11.25" customHeight="1" x14ac:dyDescent="0.2">
      <c r="A3793" s="142"/>
      <c r="B3793" s="143"/>
      <c r="C3793" s="48"/>
      <c r="D3793" s="157"/>
      <c r="E3793" s="22"/>
      <c r="F3793" s="139"/>
      <c r="G3793" s="159"/>
      <c r="H3793" s="27"/>
    </row>
    <row r="3794" spans="1:8" ht="11.25" customHeight="1" x14ac:dyDescent="0.2">
      <c r="A3794" s="142"/>
      <c r="B3794" s="143"/>
      <c r="C3794" s="48"/>
      <c r="D3794" s="157"/>
      <c r="E3794" s="22"/>
      <c r="F3794" s="140"/>
      <c r="G3794" s="159"/>
      <c r="H3794" s="27"/>
    </row>
    <row r="3795" spans="1:8" ht="11.25" customHeight="1" x14ac:dyDescent="0.2">
      <c r="A3795" s="157"/>
      <c r="B3795" s="247" t="s">
        <v>876</v>
      </c>
      <c r="C3795" s="49" t="s">
        <v>1629</v>
      </c>
      <c r="D3795" s="186"/>
      <c r="E3795" s="22"/>
      <c r="F3795" s="157"/>
      <c r="G3795" s="159">
        <v>0</v>
      </c>
      <c r="H3795" s="27">
        <f t="shared" ref="H3795" si="941">F3795*G3795</f>
        <v>0</v>
      </c>
    </row>
    <row r="3796" spans="1:8" ht="11.25" customHeight="1" x14ac:dyDescent="0.2">
      <c r="A3796" s="157"/>
      <c r="B3796" s="248"/>
      <c r="C3796" s="49"/>
      <c r="D3796" s="186"/>
      <c r="E3796" s="22"/>
      <c r="F3796" s="157"/>
      <c r="G3796" s="159"/>
      <c r="H3796" s="27"/>
    </row>
    <row r="3797" spans="1:8" ht="11.25" customHeight="1" x14ac:dyDescent="0.2">
      <c r="A3797" s="157"/>
      <c r="B3797" s="248"/>
      <c r="C3797" s="49"/>
      <c r="D3797" s="186"/>
      <c r="E3797" s="22"/>
      <c r="F3797" s="157"/>
      <c r="G3797" s="159"/>
      <c r="H3797" s="27"/>
    </row>
    <row r="3798" spans="1:8" ht="11.25" customHeight="1" x14ac:dyDescent="0.2">
      <c r="A3798" s="157"/>
      <c r="B3798" s="249"/>
      <c r="C3798" s="49"/>
      <c r="D3798" s="186"/>
      <c r="E3798" s="22"/>
      <c r="F3798" s="157"/>
      <c r="G3798" s="159"/>
      <c r="H3798" s="27"/>
    </row>
    <row r="3799" spans="1:8" ht="11.25" customHeight="1" x14ac:dyDescent="0.2">
      <c r="A3799" s="136"/>
      <c r="B3799" s="250" t="s">
        <v>877</v>
      </c>
      <c r="C3799" s="50" t="s">
        <v>1630</v>
      </c>
      <c r="D3799" s="136"/>
      <c r="E3799" s="22"/>
      <c r="F3799" s="136"/>
      <c r="G3799" s="159">
        <v>0</v>
      </c>
      <c r="H3799" s="27">
        <f t="shared" ref="H3799" si="942">F3799*G3799</f>
        <v>0</v>
      </c>
    </row>
    <row r="3800" spans="1:8" ht="11.25" customHeight="1" x14ac:dyDescent="0.2">
      <c r="A3800" s="136"/>
      <c r="B3800" s="250"/>
      <c r="C3800" s="51"/>
      <c r="D3800" s="136"/>
      <c r="E3800" s="22"/>
      <c r="F3800" s="136"/>
      <c r="G3800" s="159"/>
      <c r="H3800" s="27"/>
    </row>
    <row r="3801" spans="1:8" ht="11.25" customHeight="1" x14ac:dyDescent="0.2">
      <c r="A3801" s="136"/>
      <c r="B3801" s="250"/>
      <c r="C3801" s="51"/>
      <c r="D3801" s="136"/>
      <c r="E3801" s="22"/>
      <c r="F3801" s="136"/>
      <c r="G3801" s="159"/>
      <c r="H3801" s="27"/>
    </row>
    <row r="3802" spans="1:8" ht="11.25" customHeight="1" x14ac:dyDescent="0.2">
      <c r="A3802" s="136"/>
      <c r="B3802" s="250"/>
      <c r="C3802" s="52"/>
      <c r="D3802" s="136"/>
      <c r="E3802" s="22"/>
      <c r="F3802" s="136"/>
      <c r="G3802" s="159"/>
      <c r="H3802" s="27"/>
    </row>
    <row r="3803" spans="1:8" ht="11.25" customHeight="1" x14ac:dyDescent="0.2">
      <c r="A3803" s="144">
        <v>1</v>
      </c>
      <c r="B3803" s="268" t="s">
        <v>878</v>
      </c>
      <c r="C3803" s="53" t="s">
        <v>1631</v>
      </c>
      <c r="D3803" s="209" t="s">
        <v>6</v>
      </c>
      <c r="E3803" s="22" t="s">
        <v>54</v>
      </c>
      <c r="F3803" s="265">
        <v>2000</v>
      </c>
      <c r="G3803" s="159">
        <v>1.1280841244304329</v>
      </c>
      <c r="H3803" s="27">
        <f t="shared" ref="H3803" si="943">F3803*G3803</f>
        <v>2256.1682488608658</v>
      </c>
    </row>
    <row r="3804" spans="1:8" ht="11.25" customHeight="1" x14ac:dyDescent="0.2">
      <c r="A3804" s="145"/>
      <c r="B3804" s="133"/>
      <c r="C3804" s="54"/>
      <c r="D3804" s="210"/>
      <c r="E3804" s="22"/>
      <c r="F3804" s="266"/>
      <c r="G3804" s="159"/>
      <c r="H3804" s="27"/>
    </row>
    <row r="3805" spans="1:8" ht="11.25" customHeight="1" x14ac:dyDescent="0.2">
      <c r="A3805" s="145"/>
      <c r="B3805" s="133"/>
      <c r="C3805" s="54"/>
      <c r="D3805" s="210"/>
      <c r="E3805" s="22"/>
      <c r="F3805" s="266"/>
      <c r="G3805" s="159"/>
      <c r="H3805" s="27"/>
    </row>
    <row r="3806" spans="1:8" ht="11.25" customHeight="1" x14ac:dyDescent="0.2">
      <c r="A3806" s="146"/>
      <c r="B3806" s="269"/>
      <c r="C3806" s="55"/>
      <c r="D3806" s="211"/>
      <c r="E3806" s="22"/>
      <c r="F3806" s="267"/>
      <c r="G3806" s="159"/>
      <c r="H3806" s="27"/>
    </row>
    <row r="3807" spans="1:8" ht="11.25" customHeight="1" x14ac:dyDescent="0.2">
      <c r="A3807" s="144">
        <v>2</v>
      </c>
      <c r="B3807" s="228" t="s">
        <v>879</v>
      </c>
      <c r="C3807" s="56" t="s">
        <v>1632</v>
      </c>
      <c r="D3807" s="198" t="s">
        <v>31</v>
      </c>
      <c r="E3807" s="22" t="s">
        <v>48</v>
      </c>
      <c r="F3807" s="226">
        <v>180</v>
      </c>
      <c r="G3807" s="159">
        <v>3.9670620401674146</v>
      </c>
      <c r="H3807" s="27">
        <f t="shared" ref="H3807" si="944">F3807*G3807</f>
        <v>714.07116723013462</v>
      </c>
    </row>
    <row r="3808" spans="1:8" ht="11.25" customHeight="1" x14ac:dyDescent="0.2">
      <c r="A3808" s="145"/>
      <c r="B3808" s="228"/>
      <c r="C3808" s="57"/>
      <c r="D3808" s="199"/>
      <c r="E3808" s="22"/>
      <c r="F3808" s="226"/>
      <c r="G3808" s="159"/>
      <c r="H3808" s="27"/>
    </row>
    <row r="3809" spans="1:8" ht="11.25" customHeight="1" x14ac:dyDescent="0.2">
      <c r="A3809" s="145"/>
      <c r="B3809" s="228"/>
      <c r="C3809" s="57"/>
      <c r="D3809" s="199"/>
      <c r="E3809" s="22"/>
      <c r="F3809" s="226"/>
      <c r="G3809" s="159"/>
      <c r="H3809" s="27"/>
    </row>
    <row r="3810" spans="1:8" ht="11.25" customHeight="1" x14ac:dyDescent="0.2">
      <c r="A3810" s="146"/>
      <c r="B3810" s="228"/>
      <c r="C3810" s="58"/>
      <c r="D3810" s="200"/>
      <c r="E3810" s="22"/>
      <c r="F3810" s="226"/>
      <c r="G3810" s="159"/>
      <c r="H3810" s="27"/>
    </row>
    <row r="3811" spans="1:8" ht="11.25" customHeight="1" x14ac:dyDescent="0.2">
      <c r="A3811" s="144">
        <v>3</v>
      </c>
      <c r="B3811" s="228" t="s">
        <v>880</v>
      </c>
      <c r="C3811" s="56" t="s">
        <v>1633</v>
      </c>
      <c r="D3811" s="198" t="s">
        <v>6</v>
      </c>
      <c r="E3811" s="22" t="s">
        <v>54</v>
      </c>
      <c r="F3811" s="21">
        <v>15</v>
      </c>
      <c r="G3811" s="159">
        <v>5.8982868981460701</v>
      </c>
      <c r="H3811" s="27">
        <f t="shared" ref="H3811" si="945">F3811*G3811</f>
        <v>88.474303472191053</v>
      </c>
    </row>
    <row r="3812" spans="1:8" ht="11.25" customHeight="1" x14ac:dyDescent="0.2">
      <c r="A3812" s="145"/>
      <c r="B3812" s="228"/>
      <c r="C3812" s="57"/>
      <c r="D3812" s="199"/>
      <c r="E3812" s="22"/>
      <c r="F3812" s="21"/>
      <c r="G3812" s="159"/>
      <c r="H3812" s="27"/>
    </row>
    <row r="3813" spans="1:8" ht="11.25" customHeight="1" x14ac:dyDescent="0.2">
      <c r="A3813" s="145"/>
      <c r="B3813" s="228"/>
      <c r="C3813" s="57"/>
      <c r="D3813" s="199"/>
      <c r="E3813" s="22"/>
      <c r="F3813" s="21"/>
      <c r="G3813" s="159"/>
      <c r="H3813" s="27"/>
    </row>
    <row r="3814" spans="1:8" ht="11.25" customHeight="1" x14ac:dyDescent="0.2">
      <c r="A3814" s="146"/>
      <c r="B3814" s="228"/>
      <c r="C3814" s="58"/>
      <c r="D3814" s="200"/>
      <c r="E3814" s="22"/>
      <c r="F3814" s="21"/>
      <c r="G3814" s="159"/>
      <c r="H3814" s="27"/>
    </row>
    <row r="3815" spans="1:8" ht="11.25" customHeight="1" x14ac:dyDescent="0.2">
      <c r="A3815" s="144">
        <v>4</v>
      </c>
      <c r="B3815" s="257" t="s">
        <v>881</v>
      </c>
      <c r="C3815" s="53" t="s">
        <v>1634</v>
      </c>
      <c r="D3815" s="251" t="s">
        <v>8</v>
      </c>
      <c r="E3815" s="22" t="s">
        <v>93</v>
      </c>
      <c r="F3815" s="263">
        <v>3230</v>
      </c>
      <c r="G3815" s="159">
        <v>3.6741010008880388</v>
      </c>
      <c r="H3815" s="27">
        <f t="shared" ref="H3815" si="946">F3815*G3815</f>
        <v>11867.346232868365</v>
      </c>
    </row>
    <row r="3816" spans="1:8" ht="11.25" customHeight="1" x14ac:dyDescent="0.2">
      <c r="A3816" s="145"/>
      <c r="B3816" s="196"/>
      <c r="C3816" s="54"/>
      <c r="D3816" s="252"/>
      <c r="E3816" s="22"/>
      <c r="F3816" s="263"/>
      <c r="G3816" s="159"/>
      <c r="H3816" s="27"/>
    </row>
    <row r="3817" spans="1:8" ht="11.25" customHeight="1" x14ac:dyDescent="0.2">
      <c r="A3817" s="145"/>
      <c r="B3817" s="196"/>
      <c r="C3817" s="54"/>
      <c r="D3817" s="252"/>
      <c r="E3817" s="22"/>
      <c r="F3817" s="263"/>
      <c r="G3817" s="159"/>
      <c r="H3817" s="27"/>
    </row>
    <row r="3818" spans="1:8" ht="11.25" customHeight="1" x14ac:dyDescent="0.2">
      <c r="A3818" s="146"/>
      <c r="B3818" s="258"/>
      <c r="C3818" s="55"/>
      <c r="D3818" s="253"/>
      <c r="E3818" s="22"/>
      <c r="F3818" s="263"/>
      <c r="G3818" s="159"/>
      <c r="H3818" s="27"/>
    </row>
    <row r="3819" spans="1:8" ht="11.25" customHeight="1" x14ac:dyDescent="0.2">
      <c r="A3819" s="144"/>
      <c r="B3819" s="250" t="s">
        <v>81</v>
      </c>
      <c r="C3819" s="59" t="s">
        <v>1635</v>
      </c>
      <c r="D3819" s="251"/>
      <c r="E3819" s="22"/>
      <c r="F3819" s="264"/>
      <c r="G3819" s="159">
        <v>0</v>
      </c>
      <c r="H3819" s="27">
        <f t="shared" ref="H3819" si="947">F3819*G3819</f>
        <v>0</v>
      </c>
    </row>
    <row r="3820" spans="1:8" ht="11.25" customHeight="1" x14ac:dyDescent="0.2">
      <c r="A3820" s="145"/>
      <c r="B3820" s="250"/>
      <c r="C3820" s="59"/>
      <c r="D3820" s="252"/>
      <c r="E3820" s="22"/>
      <c r="F3820" s="264"/>
      <c r="G3820" s="159"/>
      <c r="H3820" s="27"/>
    </row>
    <row r="3821" spans="1:8" ht="11.25" customHeight="1" x14ac:dyDescent="0.2">
      <c r="A3821" s="145"/>
      <c r="B3821" s="250"/>
      <c r="C3821" s="59"/>
      <c r="D3821" s="252"/>
      <c r="E3821" s="22"/>
      <c r="F3821" s="264"/>
      <c r="G3821" s="159"/>
      <c r="H3821" s="27"/>
    </row>
    <row r="3822" spans="1:8" ht="11.25" customHeight="1" x14ac:dyDescent="0.2">
      <c r="A3822" s="146"/>
      <c r="B3822" s="250"/>
      <c r="C3822" s="59"/>
      <c r="D3822" s="253"/>
      <c r="E3822" s="22"/>
      <c r="F3822" s="264"/>
      <c r="G3822" s="159"/>
      <c r="H3822" s="27"/>
    </row>
    <row r="3823" spans="1:8" ht="11.25" customHeight="1" x14ac:dyDescent="0.2">
      <c r="A3823" s="144">
        <v>1</v>
      </c>
      <c r="B3823" s="243" t="s">
        <v>882</v>
      </c>
      <c r="C3823" s="48" t="s">
        <v>1476</v>
      </c>
      <c r="D3823" s="186" t="s">
        <v>6</v>
      </c>
      <c r="E3823" s="22" t="s">
        <v>54</v>
      </c>
      <c r="F3823" s="226">
        <v>573</v>
      </c>
      <c r="G3823" s="159">
        <v>0.86530198798475688</v>
      </c>
      <c r="H3823" s="27">
        <f t="shared" ref="H3823" si="948">F3823*G3823</f>
        <v>495.81803911526572</v>
      </c>
    </row>
    <row r="3824" spans="1:8" ht="11.25" customHeight="1" x14ac:dyDescent="0.2">
      <c r="A3824" s="145"/>
      <c r="B3824" s="244"/>
      <c r="C3824" s="48"/>
      <c r="D3824" s="186"/>
      <c r="E3824" s="22"/>
      <c r="F3824" s="226"/>
      <c r="G3824" s="159"/>
      <c r="H3824" s="27"/>
    </row>
    <row r="3825" spans="1:8" ht="11.25" customHeight="1" x14ac:dyDescent="0.2">
      <c r="A3825" s="145"/>
      <c r="B3825" s="244"/>
      <c r="C3825" s="48"/>
      <c r="D3825" s="186"/>
      <c r="E3825" s="22"/>
      <c r="F3825" s="226"/>
      <c r="G3825" s="159"/>
      <c r="H3825" s="27"/>
    </row>
    <row r="3826" spans="1:8" ht="11.25" customHeight="1" x14ac:dyDescent="0.2">
      <c r="A3826" s="145"/>
      <c r="B3826" s="244"/>
      <c r="C3826" s="48"/>
      <c r="D3826" s="186"/>
      <c r="E3826" s="22"/>
      <c r="F3826" s="226"/>
      <c r="G3826" s="159"/>
      <c r="H3826" s="27"/>
    </row>
    <row r="3827" spans="1:8" ht="11.25" customHeight="1" x14ac:dyDescent="0.2">
      <c r="A3827" s="144">
        <v>2</v>
      </c>
      <c r="B3827" s="245" t="s">
        <v>883</v>
      </c>
      <c r="C3827" s="48" t="s">
        <v>1636</v>
      </c>
      <c r="D3827" s="254" t="s">
        <v>8</v>
      </c>
      <c r="E3827" s="22" t="s">
        <v>93</v>
      </c>
      <c r="F3827" s="262">
        <v>1088.7</v>
      </c>
      <c r="G3827" s="26">
        <v>3.0934337530842018</v>
      </c>
      <c r="H3827" s="27">
        <f t="shared" ref="H3827" si="949">F3827*G3827</f>
        <v>3367.8213269827706</v>
      </c>
    </row>
    <row r="3828" spans="1:8" ht="11.25" customHeight="1" x14ac:dyDescent="0.2">
      <c r="A3828" s="145"/>
      <c r="B3828" s="167"/>
      <c r="C3828" s="48"/>
      <c r="D3828" s="255"/>
      <c r="E3828" s="22"/>
      <c r="F3828" s="262"/>
      <c r="G3828" s="26"/>
      <c r="H3828" s="27"/>
    </row>
    <row r="3829" spans="1:8" ht="11.25" customHeight="1" x14ac:dyDescent="0.2">
      <c r="A3829" s="145"/>
      <c r="B3829" s="167"/>
      <c r="C3829" s="48"/>
      <c r="D3829" s="255"/>
      <c r="E3829" s="22"/>
      <c r="F3829" s="262"/>
      <c r="G3829" s="26"/>
      <c r="H3829" s="27"/>
    </row>
    <row r="3830" spans="1:8" ht="11.25" customHeight="1" x14ac:dyDescent="0.2">
      <c r="A3830" s="145"/>
      <c r="B3830" s="246"/>
      <c r="C3830" s="48"/>
      <c r="D3830" s="256"/>
      <c r="E3830" s="22"/>
      <c r="F3830" s="262"/>
      <c r="G3830" s="26"/>
      <c r="H3830" s="27"/>
    </row>
    <row r="3831" spans="1:8" s="7" customFormat="1" ht="11.25" customHeight="1" x14ac:dyDescent="0.2">
      <c r="A3831" s="144">
        <v>3</v>
      </c>
      <c r="B3831" s="158" t="s">
        <v>884</v>
      </c>
      <c r="C3831" s="60" t="s">
        <v>1637</v>
      </c>
      <c r="D3831" s="136" t="s">
        <v>30</v>
      </c>
      <c r="E3831" s="22" t="s">
        <v>56</v>
      </c>
      <c r="F3831" s="241">
        <v>2247.8000000000002</v>
      </c>
      <c r="G3831" s="26">
        <v>0.26309748959628892</v>
      </c>
      <c r="H3831" s="27">
        <f t="shared" ref="H3831" si="950">F3831*G3831</f>
        <v>591.39053711453835</v>
      </c>
    </row>
    <row r="3832" spans="1:8" s="7" customFormat="1" ht="11.25" customHeight="1" x14ac:dyDescent="0.2">
      <c r="A3832" s="145"/>
      <c r="B3832" s="158"/>
      <c r="C3832" s="61"/>
      <c r="D3832" s="136"/>
      <c r="E3832" s="22"/>
      <c r="F3832" s="241"/>
      <c r="G3832" s="26"/>
      <c r="H3832" s="27"/>
    </row>
    <row r="3833" spans="1:8" s="7" customFormat="1" ht="11.25" customHeight="1" x14ac:dyDescent="0.2">
      <c r="A3833" s="145"/>
      <c r="B3833" s="158"/>
      <c r="C3833" s="61"/>
      <c r="D3833" s="136"/>
      <c r="E3833" s="22"/>
      <c r="F3833" s="241"/>
      <c r="G3833" s="26"/>
      <c r="H3833" s="27"/>
    </row>
    <row r="3834" spans="1:8" s="7" customFormat="1" ht="11.25" customHeight="1" x14ac:dyDescent="0.2">
      <c r="A3834" s="145"/>
      <c r="B3834" s="158"/>
      <c r="C3834" s="62"/>
      <c r="D3834" s="136"/>
      <c r="E3834" s="22"/>
      <c r="F3834" s="241"/>
      <c r="G3834" s="26"/>
      <c r="H3834" s="27"/>
    </row>
    <row r="3835" spans="1:8" ht="11.25" customHeight="1" x14ac:dyDescent="0.2">
      <c r="A3835" s="144">
        <v>4</v>
      </c>
      <c r="B3835" s="158" t="s">
        <v>885</v>
      </c>
      <c r="C3835" s="60" t="s">
        <v>1638</v>
      </c>
      <c r="D3835" s="136" t="s">
        <v>30</v>
      </c>
      <c r="E3835" s="22" t="s">
        <v>56</v>
      </c>
      <c r="F3835" s="136">
        <v>118.3</v>
      </c>
      <c r="G3835" s="26">
        <v>0.32259291544657615</v>
      </c>
      <c r="H3835" s="27">
        <f t="shared" ref="H3835" si="951">F3835*G3835</f>
        <v>38.162741897329958</v>
      </c>
    </row>
    <row r="3836" spans="1:8" ht="11.25" customHeight="1" x14ac:dyDescent="0.2">
      <c r="A3836" s="145"/>
      <c r="B3836" s="158"/>
      <c r="C3836" s="61"/>
      <c r="D3836" s="136"/>
      <c r="E3836" s="22"/>
      <c r="F3836" s="136"/>
      <c r="G3836" s="26"/>
      <c r="H3836" s="27"/>
    </row>
    <row r="3837" spans="1:8" ht="11.25" customHeight="1" x14ac:dyDescent="0.2">
      <c r="A3837" s="145"/>
      <c r="B3837" s="158"/>
      <c r="C3837" s="61"/>
      <c r="D3837" s="136"/>
      <c r="E3837" s="22"/>
      <c r="F3837" s="136"/>
      <c r="G3837" s="26"/>
      <c r="H3837" s="27"/>
    </row>
    <row r="3838" spans="1:8" ht="11.25" customHeight="1" x14ac:dyDescent="0.2">
      <c r="A3838" s="145"/>
      <c r="B3838" s="158"/>
      <c r="C3838" s="62"/>
      <c r="D3838" s="136"/>
      <c r="E3838" s="22"/>
      <c r="F3838" s="136"/>
      <c r="G3838" s="26"/>
      <c r="H3838" s="27"/>
    </row>
    <row r="3839" spans="1:8" ht="11.25" customHeight="1" x14ac:dyDescent="0.2">
      <c r="A3839" s="144">
        <v>5</v>
      </c>
      <c r="B3839" s="143" t="s">
        <v>82</v>
      </c>
      <c r="C3839" s="60" t="s">
        <v>1639</v>
      </c>
      <c r="D3839" s="186" t="s">
        <v>6</v>
      </c>
      <c r="E3839" s="22" t="s">
        <v>56</v>
      </c>
      <c r="F3839" s="238">
        <v>473.22</v>
      </c>
      <c r="G3839" s="26">
        <v>0.38276086971495188</v>
      </c>
      <c r="H3839" s="27">
        <f t="shared" ref="H3839" si="952">F3839*G3839</f>
        <v>181.13009876650955</v>
      </c>
    </row>
    <row r="3840" spans="1:8" ht="11.25" customHeight="1" x14ac:dyDescent="0.2">
      <c r="A3840" s="145"/>
      <c r="B3840" s="143"/>
      <c r="C3840" s="61"/>
      <c r="D3840" s="186"/>
      <c r="E3840" s="22"/>
      <c r="F3840" s="239"/>
      <c r="G3840" s="26"/>
      <c r="H3840" s="27"/>
    </row>
    <row r="3841" spans="1:8" ht="11.25" customHeight="1" x14ac:dyDescent="0.2">
      <c r="A3841" s="145"/>
      <c r="B3841" s="143"/>
      <c r="C3841" s="61"/>
      <c r="D3841" s="186"/>
      <c r="E3841" s="22"/>
      <c r="F3841" s="239"/>
      <c r="G3841" s="26"/>
      <c r="H3841" s="27"/>
    </row>
    <row r="3842" spans="1:8" ht="11.25" customHeight="1" x14ac:dyDescent="0.2">
      <c r="A3842" s="145"/>
      <c r="B3842" s="143"/>
      <c r="C3842" s="62"/>
      <c r="D3842" s="186"/>
      <c r="E3842" s="22"/>
      <c r="F3842" s="240"/>
      <c r="G3842" s="26"/>
      <c r="H3842" s="27"/>
    </row>
    <row r="3843" spans="1:8" ht="11.25" customHeight="1" x14ac:dyDescent="0.2">
      <c r="A3843" s="144">
        <v>6</v>
      </c>
      <c r="B3843" s="143" t="s">
        <v>83</v>
      </c>
      <c r="C3843" s="48" t="s">
        <v>1640</v>
      </c>
      <c r="D3843" s="186" t="s">
        <v>6</v>
      </c>
      <c r="E3843" s="22" t="s">
        <v>54</v>
      </c>
      <c r="F3843" s="238">
        <v>473.22</v>
      </c>
      <c r="G3843" s="26">
        <v>0.38438345412352554</v>
      </c>
      <c r="H3843" s="27">
        <f t="shared" ref="H3843" si="953">F3843*G3843</f>
        <v>181.89793816033477</v>
      </c>
    </row>
    <row r="3844" spans="1:8" ht="11.25" customHeight="1" x14ac:dyDescent="0.2">
      <c r="A3844" s="145"/>
      <c r="B3844" s="143"/>
      <c r="C3844" s="48"/>
      <c r="D3844" s="186"/>
      <c r="E3844" s="22"/>
      <c r="F3844" s="239"/>
      <c r="G3844" s="26"/>
      <c r="H3844" s="27"/>
    </row>
    <row r="3845" spans="1:8" ht="11.25" customHeight="1" x14ac:dyDescent="0.2">
      <c r="A3845" s="145"/>
      <c r="B3845" s="143"/>
      <c r="C3845" s="48"/>
      <c r="D3845" s="186"/>
      <c r="E3845" s="22"/>
      <c r="F3845" s="239"/>
      <c r="G3845" s="26"/>
      <c r="H3845" s="27"/>
    </row>
    <row r="3846" spans="1:8" ht="11.25" customHeight="1" x14ac:dyDescent="0.2">
      <c r="A3846" s="145"/>
      <c r="B3846" s="143"/>
      <c r="C3846" s="48"/>
      <c r="D3846" s="186"/>
      <c r="E3846" s="22"/>
      <c r="F3846" s="240"/>
      <c r="G3846" s="26"/>
      <c r="H3846" s="27"/>
    </row>
    <row r="3847" spans="1:8" s="7" customFormat="1" ht="11.25" customHeight="1" x14ac:dyDescent="0.2">
      <c r="A3847" s="144"/>
      <c r="B3847" s="242" t="s">
        <v>84</v>
      </c>
      <c r="C3847" s="44" t="s">
        <v>1641</v>
      </c>
      <c r="D3847" s="198"/>
      <c r="E3847" s="22"/>
      <c r="F3847" s="136"/>
      <c r="G3847" s="26">
        <v>0</v>
      </c>
      <c r="H3847" s="27">
        <f t="shared" ref="H3847" si="954">F3847*G3847</f>
        <v>0</v>
      </c>
    </row>
    <row r="3848" spans="1:8" s="7" customFormat="1" ht="11.25" customHeight="1" x14ac:dyDescent="0.2">
      <c r="A3848" s="145"/>
      <c r="B3848" s="242"/>
      <c r="C3848" s="44"/>
      <c r="D3848" s="199"/>
      <c r="E3848" s="22"/>
      <c r="F3848" s="136"/>
      <c r="G3848" s="26"/>
      <c r="H3848" s="27"/>
    </row>
    <row r="3849" spans="1:8" s="7" customFormat="1" ht="11.25" customHeight="1" x14ac:dyDescent="0.2">
      <c r="A3849" s="145"/>
      <c r="B3849" s="242"/>
      <c r="C3849" s="44"/>
      <c r="D3849" s="199"/>
      <c r="E3849" s="22"/>
      <c r="F3849" s="136"/>
      <c r="G3849" s="26"/>
      <c r="H3849" s="27"/>
    </row>
    <row r="3850" spans="1:8" s="7" customFormat="1" ht="11.25" customHeight="1" x14ac:dyDescent="0.2">
      <c r="A3850" s="146"/>
      <c r="B3850" s="242"/>
      <c r="C3850" s="44"/>
      <c r="D3850" s="200"/>
      <c r="E3850" s="22"/>
      <c r="F3850" s="136"/>
      <c r="G3850" s="26"/>
      <c r="H3850" s="27"/>
    </row>
    <row r="3851" spans="1:8" s="7" customFormat="1" ht="11.25" customHeight="1" x14ac:dyDescent="0.2">
      <c r="A3851" s="144">
        <v>1</v>
      </c>
      <c r="B3851" s="237" t="s">
        <v>85</v>
      </c>
      <c r="C3851" s="48" t="s">
        <v>1642</v>
      </c>
      <c r="D3851" s="186" t="s">
        <v>6</v>
      </c>
      <c r="E3851" s="22" t="s">
        <v>54</v>
      </c>
      <c r="F3851" s="137">
        <v>145.38999999999999</v>
      </c>
      <c r="G3851" s="26">
        <v>10.426317715345961</v>
      </c>
      <c r="H3851" s="27">
        <f t="shared" ref="H3851" si="955">F3851*G3851</f>
        <v>1515.8823326341492</v>
      </c>
    </row>
    <row r="3852" spans="1:8" s="7" customFormat="1" ht="11.25" customHeight="1" x14ac:dyDescent="0.2">
      <c r="A3852" s="145"/>
      <c r="B3852" s="237"/>
      <c r="C3852" s="48"/>
      <c r="D3852" s="186"/>
      <c r="E3852" s="22"/>
      <c r="F3852" s="137"/>
      <c r="G3852" s="26"/>
      <c r="H3852" s="27"/>
    </row>
    <row r="3853" spans="1:8" s="7" customFormat="1" ht="11.25" customHeight="1" x14ac:dyDescent="0.2">
      <c r="A3853" s="145"/>
      <c r="B3853" s="237"/>
      <c r="C3853" s="48"/>
      <c r="D3853" s="186"/>
      <c r="E3853" s="22"/>
      <c r="F3853" s="137"/>
      <c r="G3853" s="26"/>
      <c r="H3853" s="27"/>
    </row>
    <row r="3854" spans="1:8" s="7" customFormat="1" ht="11.25" customHeight="1" x14ac:dyDescent="0.2">
      <c r="A3854" s="146"/>
      <c r="B3854" s="237"/>
      <c r="C3854" s="48"/>
      <c r="D3854" s="186"/>
      <c r="E3854" s="22"/>
      <c r="F3854" s="137"/>
      <c r="G3854" s="26"/>
      <c r="H3854" s="27"/>
    </row>
    <row r="3855" spans="1:8" s="7" customFormat="1" ht="11.25" customHeight="1" x14ac:dyDescent="0.2">
      <c r="A3855" s="144">
        <v>2</v>
      </c>
      <c r="B3855" s="215" t="s">
        <v>886</v>
      </c>
      <c r="C3855" s="48" t="s">
        <v>1646</v>
      </c>
      <c r="D3855" s="186" t="s">
        <v>30</v>
      </c>
      <c r="E3855" s="22" t="s">
        <v>56</v>
      </c>
      <c r="F3855" s="241">
        <v>1453.9</v>
      </c>
      <c r="G3855" s="26">
        <v>2.1027627110420997</v>
      </c>
      <c r="H3855" s="27">
        <f t="shared" ref="H3855" si="956">F3855*G3855</f>
        <v>3057.2067055841089</v>
      </c>
    </row>
    <row r="3856" spans="1:8" s="7" customFormat="1" ht="11.25" customHeight="1" x14ac:dyDescent="0.2">
      <c r="A3856" s="145"/>
      <c r="B3856" s="215"/>
      <c r="C3856" s="48"/>
      <c r="D3856" s="186"/>
      <c r="E3856" s="22"/>
      <c r="F3856" s="241"/>
      <c r="G3856" s="26"/>
      <c r="H3856" s="27"/>
    </row>
    <row r="3857" spans="1:8" s="7" customFormat="1" ht="11.25" customHeight="1" x14ac:dyDescent="0.2">
      <c r="A3857" s="145"/>
      <c r="B3857" s="215"/>
      <c r="C3857" s="48"/>
      <c r="D3857" s="186"/>
      <c r="E3857" s="22"/>
      <c r="F3857" s="241"/>
      <c r="G3857" s="26"/>
      <c r="H3857" s="27"/>
    </row>
    <row r="3858" spans="1:8" s="7" customFormat="1" ht="11.25" customHeight="1" x14ac:dyDescent="0.2">
      <c r="A3858" s="146"/>
      <c r="B3858" s="215"/>
      <c r="C3858" s="48"/>
      <c r="D3858" s="186"/>
      <c r="E3858" s="22"/>
      <c r="F3858" s="241"/>
      <c r="G3858" s="26"/>
      <c r="H3858" s="27"/>
    </row>
    <row r="3859" spans="1:8" s="7" customFormat="1" ht="11.25" customHeight="1" x14ac:dyDescent="0.2">
      <c r="A3859" s="144">
        <v>3</v>
      </c>
      <c r="B3859" s="215" t="s">
        <v>86</v>
      </c>
      <c r="C3859" s="48" t="s">
        <v>1643</v>
      </c>
      <c r="D3859" s="186" t="s">
        <v>30</v>
      </c>
      <c r="E3859" s="22" t="s">
        <v>56</v>
      </c>
      <c r="F3859" s="241">
        <v>1453.9</v>
      </c>
      <c r="G3859" s="26">
        <v>1.6239498369413414</v>
      </c>
      <c r="H3859" s="27">
        <f t="shared" ref="H3859" si="957">F3859*G3859</f>
        <v>2361.0606679290163</v>
      </c>
    </row>
    <row r="3860" spans="1:8" s="7" customFormat="1" ht="11.25" customHeight="1" x14ac:dyDescent="0.2">
      <c r="A3860" s="145"/>
      <c r="B3860" s="215"/>
      <c r="C3860" s="48"/>
      <c r="D3860" s="186"/>
      <c r="E3860" s="22"/>
      <c r="F3860" s="241"/>
      <c r="G3860" s="26"/>
      <c r="H3860" s="27"/>
    </row>
    <row r="3861" spans="1:8" s="7" customFormat="1" ht="11.25" customHeight="1" x14ac:dyDescent="0.2">
      <c r="A3861" s="145"/>
      <c r="B3861" s="215"/>
      <c r="C3861" s="48"/>
      <c r="D3861" s="186"/>
      <c r="E3861" s="22"/>
      <c r="F3861" s="241"/>
      <c r="G3861" s="26"/>
      <c r="H3861" s="27"/>
    </row>
    <row r="3862" spans="1:8" s="7" customFormat="1" ht="11.25" customHeight="1" x14ac:dyDescent="0.2">
      <c r="A3862" s="146"/>
      <c r="B3862" s="215"/>
      <c r="C3862" s="48"/>
      <c r="D3862" s="186"/>
      <c r="E3862" s="22"/>
      <c r="F3862" s="241"/>
      <c r="G3862" s="26"/>
      <c r="H3862" s="27"/>
    </row>
    <row r="3863" spans="1:8" s="7" customFormat="1" ht="11.25" customHeight="1" x14ac:dyDescent="0.2">
      <c r="A3863" s="144">
        <v>4</v>
      </c>
      <c r="B3863" s="237" t="s">
        <v>87</v>
      </c>
      <c r="C3863" s="48" t="s">
        <v>1644</v>
      </c>
      <c r="D3863" s="157" t="s">
        <v>30</v>
      </c>
      <c r="E3863" s="22" t="s">
        <v>56</v>
      </c>
      <c r="F3863" s="241">
        <v>1453.9</v>
      </c>
      <c r="G3863" s="26">
        <v>5.6620028063673029</v>
      </c>
      <c r="H3863" s="27">
        <f t="shared" ref="H3863" si="958">F3863*G3863</f>
        <v>8231.9858801774226</v>
      </c>
    </row>
    <row r="3864" spans="1:8" s="7" customFormat="1" ht="11.25" customHeight="1" x14ac:dyDescent="0.2">
      <c r="A3864" s="145"/>
      <c r="B3864" s="237"/>
      <c r="C3864" s="48"/>
      <c r="D3864" s="157"/>
      <c r="E3864" s="22"/>
      <c r="F3864" s="241"/>
      <c r="G3864" s="26"/>
      <c r="H3864" s="27"/>
    </row>
    <row r="3865" spans="1:8" s="7" customFormat="1" ht="11.25" customHeight="1" x14ac:dyDescent="0.2">
      <c r="A3865" s="145"/>
      <c r="B3865" s="237"/>
      <c r="C3865" s="48"/>
      <c r="D3865" s="157"/>
      <c r="E3865" s="22"/>
      <c r="F3865" s="241"/>
      <c r="G3865" s="26"/>
      <c r="H3865" s="27"/>
    </row>
    <row r="3866" spans="1:8" s="7" customFormat="1" ht="11.25" customHeight="1" x14ac:dyDescent="0.2">
      <c r="A3866" s="146"/>
      <c r="B3866" s="237"/>
      <c r="C3866" s="48"/>
      <c r="D3866" s="157"/>
      <c r="E3866" s="22"/>
      <c r="F3866" s="241"/>
      <c r="G3866" s="26"/>
      <c r="H3866" s="27"/>
    </row>
    <row r="3867" spans="1:8" s="7" customFormat="1" ht="11.25" customHeight="1" x14ac:dyDescent="0.2">
      <c r="A3867" s="144">
        <v>5</v>
      </c>
      <c r="B3867" s="143" t="s">
        <v>88</v>
      </c>
      <c r="C3867" s="48" t="s">
        <v>1645</v>
      </c>
      <c r="D3867" s="186" t="s">
        <v>30</v>
      </c>
      <c r="E3867" s="22" t="s">
        <v>56</v>
      </c>
      <c r="F3867" s="241">
        <v>1453.9</v>
      </c>
      <c r="G3867" s="26">
        <v>4.1772224984347366</v>
      </c>
      <c r="H3867" s="27">
        <f t="shared" ref="H3867" si="959">F3867*G3867</f>
        <v>6073.2637904742642</v>
      </c>
    </row>
    <row r="3868" spans="1:8" s="7" customFormat="1" ht="11.25" customHeight="1" x14ac:dyDescent="0.2">
      <c r="A3868" s="145"/>
      <c r="B3868" s="143"/>
      <c r="C3868" s="48"/>
      <c r="D3868" s="186"/>
      <c r="E3868" s="22"/>
      <c r="F3868" s="241"/>
      <c r="G3868" s="26"/>
      <c r="H3868" s="27"/>
    </row>
    <row r="3869" spans="1:8" s="7" customFormat="1" ht="11.25" customHeight="1" x14ac:dyDescent="0.2">
      <c r="A3869" s="145"/>
      <c r="B3869" s="143"/>
      <c r="C3869" s="48"/>
      <c r="D3869" s="186"/>
      <c r="E3869" s="22"/>
      <c r="F3869" s="241"/>
      <c r="G3869" s="26"/>
      <c r="H3869" s="27"/>
    </row>
    <row r="3870" spans="1:8" s="7" customFormat="1" ht="11.25" customHeight="1" x14ac:dyDescent="0.2">
      <c r="A3870" s="146"/>
      <c r="B3870" s="143"/>
      <c r="C3870" s="48"/>
      <c r="D3870" s="186"/>
      <c r="E3870" s="22"/>
      <c r="F3870" s="241"/>
      <c r="G3870" s="26"/>
      <c r="H3870" s="27"/>
    </row>
    <row r="3871" spans="1:8" s="7" customFormat="1" ht="11.25" customHeight="1" x14ac:dyDescent="0.2">
      <c r="A3871" s="144"/>
      <c r="B3871" s="217" t="s">
        <v>89</v>
      </c>
      <c r="C3871" s="81"/>
      <c r="D3871" s="136"/>
      <c r="E3871" s="22"/>
      <c r="F3871" s="21"/>
      <c r="G3871" s="26">
        <v>0</v>
      </c>
      <c r="H3871" s="27">
        <f t="shared" ref="H3871" si="960">F3871*G3871</f>
        <v>0</v>
      </c>
    </row>
    <row r="3872" spans="1:8" s="7" customFormat="1" ht="11.25" customHeight="1" x14ac:dyDescent="0.2">
      <c r="A3872" s="145"/>
      <c r="B3872" s="217"/>
      <c r="C3872" s="84"/>
      <c r="D3872" s="136"/>
      <c r="E3872" s="22"/>
      <c r="F3872" s="21"/>
      <c r="G3872" s="26"/>
      <c r="H3872" s="27"/>
    </row>
    <row r="3873" spans="1:8" s="7" customFormat="1" ht="11.25" customHeight="1" x14ac:dyDescent="0.2">
      <c r="A3873" s="145"/>
      <c r="B3873" s="217"/>
      <c r="C3873" s="84"/>
      <c r="D3873" s="136"/>
      <c r="E3873" s="22"/>
      <c r="F3873" s="21"/>
      <c r="G3873" s="26"/>
      <c r="H3873" s="27"/>
    </row>
    <row r="3874" spans="1:8" s="7" customFormat="1" ht="11.25" customHeight="1" x14ac:dyDescent="0.2">
      <c r="A3874" s="146"/>
      <c r="B3874" s="217"/>
      <c r="C3874" s="85"/>
      <c r="D3874" s="136"/>
      <c r="E3874" s="22"/>
      <c r="F3874" s="21"/>
      <c r="G3874" s="26"/>
      <c r="H3874" s="27"/>
    </row>
    <row r="3875" spans="1:8" s="7" customFormat="1" ht="11.25" customHeight="1" x14ac:dyDescent="0.2">
      <c r="A3875" s="144">
        <v>1</v>
      </c>
      <c r="B3875" s="215" t="s">
        <v>90</v>
      </c>
      <c r="C3875" s="48" t="s">
        <v>1648</v>
      </c>
      <c r="D3875" s="186" t="s">
        <v>31</v>
      </c>
      <c r="E3875" s="22" t="s">
        <v>48</v>
      </c>
      <c r="F3875" s="136">
        <v>166.5</v>
      </c>
      <c r="G3875" s="26">
        <v>12.977162192512095</v>
      </c>
      <c r="H3875" s="27">
        <f t="shared" ref="H3875" si="961">F3875*G3875</f>
        <v>2160.6975050532637</v>
      </c>
    </row>
    <row r="3876" spans="1:8" s="7" customFormat="1" ht="11.25" customHeight="1" x14ac:dyDescent="0.2">
      <c r="A3876" s="145"/>
      <c r="B3876" s="215"/>
      <c r="C3876" s="48"/>
      <c r="D3876" s="186"/>
      <c r="E3876" s="22"/>
      <c r="F3876" s="136"/>
      <c r="G3876" s="26"/>
      <c r="H3876" s="27"/>
    </row>
    <row r="3877" spans="1:8" s="7" customFormat="1" ht="11.25" customHeight="1" x14ac:dyDescent="0.2">
      <c r="A3877" s="145"/>
      <c r="B3877" s="215"/>
      <c r="C3877" s="48"/>
      <c r="D3877" s="186"/>
      <c r="E3877" s="22"/>
      <c r="F3877" s="136"/>
      <c r="G3877" s="26"/>
      <c r="H3877" s="27"/>
    </row>
    <row r="3878" spans="1:8" s="7" customFormat="1" ht="11.25" customHeight="1" x14ac:dyDescent="0.2">
      <c r="A3878" s="146"/>
      <c r="B3878" s="215"/>
      <c r="C3878" s="48"/>
      <c r="D3878" s="186"/>
      <c r="E3878" s="22"/>
      <c r="F3878" s="136"/>
      <c r="G3878" s="26"/>
      <c r="H3878" s="27"/>
    </row>
    <row r="3879" spans="1:8" s="7" customFormat="1" ht="11.25" customHeight="1" x14ac:dyDescent="0.2">
      <c r="A3879" s="144">
        <v>2</v>
      </c>
      <c r="B3879" s="237" t="s">
        <v>887</v>
      </c>
      <c r="C3879" s="48" t="s">
        <v>1647</v>
      </c>
      <c r="D3879" s="186" t="s">
        <v>6</v>
      </c>
      <c r="E3879" s="22" t="s">
        <v>54</v>
      </c>
      <c r="F3879" s="241">
        <v>7.5</v>
      </c>
      <c r="G3879" s="378">
        <v>10.426317715345961</v>
      </c>
      <c r="H3879" s="27">
        <f t="shared" ref="H3879" si="962">F3879*G3879</f>
        <v>78.19738286509471</v>
      </c>
    </row>
    <row r="3880" spans="1:8" s="7" customFormat="1" ht="11.25" customHeight="1" x14ac:dyDescent="0.2">
      <c r="A3880" s="145"/>
      <c r="B3880" s="237"/>
      <c r="C3880" s="48"/>
      <c r="D3880" s="186"/>
      <c r="E3880" s="22"/>
      <c r="F3880" s="241"/>
      <c r="G3880" s="378"/>
      <c r="H3880" s="27"/>
    </row>
    <row r="3881" spans="1:8" s="7" customFormat="1" ht="11.25" customHeight="1" x14ac:dyDescent="0.2">
      <c r="A3881" s="145"/>
      <c r="B3881" s="237"/>
      <c r="C3881" s="48"/>
      <c r="D3881" s="186"/>
      <c r="E3881" s="22"/>
      <c r="F3881" s="241"/>
      <c r="G3881" s="378"/>
      <c r="H3881" s="27"/>
    </row>
    <row r="3882" spans="1:8" s="7" customFormat="1" ht="11.25" customHeight="1" x14ac:dyDescent="0.2">
      <c r="A3882" s="146"/>
      <c r="B3882" s="237"/>
      <c r="C3882" s="48"/>
      <c r="D3882" s="186"/>
      <c r="E3882" s="22"/>
      <c r="F3882" s="241"/>
      <c r="G3882" s="378"/>
      <c r="H3882" s="27"/>
    </row>
    <row r="3883" spans="1:8" s="7" customFormat="1" ht="11.25" customHeight="1" x14ac:dyDescent="0.2">
      <c r="A3883" s="144">
        <v>3</v>
      </c>
      <c r="B3883" s="215" t="s">
        <v>888</v>
      </c>
      <c r="C3883" s="48" t="s">
        <v>1649</v>
      </c>
      <c r="D3883" s="186" t="s">
        <v>31</v>
      </c>
      <c r="E3883" s="22" t="s">
        <v>48</v>
      </c>
      <c r="F3883" s="136">
        <v>238</v>
      </c>
      <c r="G3883" s="26">
        <v>13.754935402637226</v>
      </c>
      <c r="H3883" s="27">
        <f t="shared" ref="H3883" si="963">F3883*G3883</f>
        <v>3273.6746258276598</v>
      </c>
    </row>
    <row r="3884" spans="1:8" s="7" customFormat="1" ht="11.25" customHeight="1" x14ac:dyDescent="0.2">
      <c r="A3884" s="145"/>
      <c r="B3884" s="215"/>
      <c r="C3884" s="48"/>
      <c r="D3884" s="186"/>
      <c r="E3884" s="22"/>
      <c r="F3884" s="136"/>
      <c r="G3884" s="26"/>
      <c r="H3884" s="27"/>
    </row>
    <row r="3885" spans="1:8" s="7" customFormat="1" ht="11.25" customHeight="1" x14ac:dyDescent="0.2">
      <c r="A3885" s="145"/>
      <c r="B3885" s="215"/>
      <c r="C3885" s="48"/>
      <c r="D3885" s="186"/>
      <c r="E3885" s="22"/>
      <c r="F3885" s="136"/>
      <c r="G3885" s="26"/>
      <c r="H3885" s="27"/>
    </row>
    <row r="3886" spans="1:8" s="7" customFormat="1" ht="11.25" customHeight="1" x14ac:dyDescent="0.2">
      <c r="A3886" s="146"/>
      <c r="B3886" s="215"/>
      <c r="C3886" s="48"/>
      <c r="D3886" s="186"/>
      <c r="E3886" s="22"/>
      <c r="F3886" s="136"/>
      <c r="G3886" s="26"/>
      <c r="H3886" s="27"/>
    </row>
    <row r="3887" spans="1:8" s="7" customFormat="1" ht="11.25" customHeight="1" x14ac:dyDescent="0.2">
      <c r="A3887" s="144">
        <v>4</v>
      </c>
      <c r="B3887" s="237" t="s">
        <v>889</v>
      </c>
      <c r="C3887" s="48" t="s">
        <v>1650</v>
      </c>
      <c r="D3887" s="186" t="s">
        <v>6</v>
      </c>
      <c r="E3887" s="22" t="s">
        <v>54</v>
      </c>
      <c r="F3887" s="137">
        <v>18.989999999999998</v>
      </c>
      <c r="G3887" s="26">
        <v>10.426317715345961</v>
      </c>
      <c r="H3887" s="27">
        <f t="shared" ref="H3887" si="964">F3887*G3887</f>
        <v>197.99577341441977</v>
      </c>
    </row>
    <row r="3888" spans="1:8" s="7" customFormat="1" ht="11.25" customHeight="1" x14ac:dyDescent="0.2">
      <c r="A3888" s="145"/>
      <c r="B3888" s="237"/>
      <c r="C3888" s="48"/>
      <c r="D3888" s="186"/>
      <c r="E3888" s="22"/>
      <c r="F3888" s="137"/>
      <c r="G3888" s="26"/>
      <c r="H3888" s="27"/>
    </row>
    <row r="3889" spans="1:8" s="7" customFormat="1" ht="11.25" customHeight="1" x14ac:dyDescent="0.2">
      <c r="A3889" s="145"/>
      <c r="B3889" s="237"/>
      <c r="C3889" s="48"/>
      <c r="D3889" s="186"/>
      <c r="E3889" s="22"/>
      <c r="F3889" s="137"/>
      <c r="G3889" s="26"/>
      <c r="H3889" s="27"/>
    </row>
    <row r="3890" spans="1:8" s="7" customFormat="1" ht="11.25" customHeight="1" x14ac:dyDescent="0.2">
      <c r="A3890" s="146"/>
      <c r="B3890" s="237"/>
      <c r="C3890" s="48"/>
      <c r="D3890" s="186"/>
      <c r="E3890" s="22"/>
      <c r="F3890" s="137"/>
      <c r="G3890" s="26"/>
      <c r="H3890" s="27"/>
    </row>
    <row r="3891" spans="1:8" s="7" customFormat="1" ht="11.25" customHeight="1" x14ac:dyDescent="0.2">
      <c r="A3891" s="144">
        <v>5</v>
      </c>
      <c r="B3891" s="228" t="s">
        <v>890</v>
      </c>
      <c r="C3891" s="53" t="s">
        <v>1651</v>
      </c>
      <c r="D3891" s="198" t="s">
        <v>6</v>
      </c>
      <c r="E3891" s="22" t="s">
        <v>54</v>
      </c>
      <c r="F3891" s="21">
        <v>32.81</v>
      </c>
      <c r="G3891" s="26">
        <v>45.167173096696771</v>
      </c>
      <c r="H3891" s="27">
        <f t="shared" ref="H3891" si="965">F3891*G3891</f>
        <v>1481.9349493026211</v>
      </c>
    </row>
    <row r="3892" spans="1:8" s="7" customFormat="1" ht="11.25" customHeight="1" x14ac:dyDescent="0.2">
      <c r="A3892" s="145"/>
      <c r="B3892" s="228"/>
      <c r="C3892" s="54"/>
      <c r="D3892" s="199"/>
      <c r="E3892" s="22"/>
      <c r="F3892" s="21"/>
      <c r="G3892" s="26"/>
      <c r="H3892" s="27"/>
    </row>
    <row r="3893" spans="1:8" s="7" customFormat="1" ht="11.25" customHeight="1" x14ac:dyDescent="0.2">
      <c r="A3893" s="145"/>
      <c r="B3893" s="228"/>
      <c r="C3893" s="54"/>
      <c r="D3893" s="199"/>
      <c r="E3893" s="22"/>
      <c r="F3893" s="21"/>
      <c r="G3893" s="26"/>
      <c r="H3893" s="27"/>
    </row>
    <row r="3894" spans="1:8" s="7" customFormat="1" ht="11.25" customHeight="1" x14ac:dyDescent="0.2">
      <c r="A3894" s="146"/>
      <c r="B3894" s="228"/>
      <c r="C3894" s="55"/>
      <c r="D3894" s="200"/>
      <c r="E3894" s="22"/>
      <c r="F3894" s="21"/>
      <c r="G3894" s="26"/>
      <c r="H3894" s="27"/>
    </row>
    <row r="3895" spans="1:8" s="7" customFormat="1" ht="11.25" customHeight="1" x14ac:dyDescent="0.2">
      <c r="A3895" s="144">
        <v>6</v>
      </c>
      <c r="B3895" s="228" t="s">
        <v>891</v>
      </c>
      <c r="C3895" s="77" t="s">
        <v>1652</v>
      </c>
      <c r="D3895" s="137" t="s">
        <v>8</v>
      </c>
      <c r="E3895" s="22" t="s">
        <v>93</v>
      </c>
      <c r="F3895" s="189">
        <v>0.32900000000000001</v>
      </c>
      <c r="G3895" s="26">
        <v>27.581690756612385</v>
      </c>
      <c r="H3895" s="27">
        <f t="shared" ref="H3895" si="966">F3895*G3895</f>
        <v>9.0743762589254757</v>
      </c>
    </row>
    <row r="3896" spans="1:8" s="7" customFormat="1" ht="11.25" customHeight="1" x14ac:dyDescent="0.2">
      <c r="A3896" s="145"/>
      <c r="B3896" s="228"/>
      <c r="C3896" s="78"/>
      <c r="D3896" s="137"/>
      <c r="E3896" s="22"/>
      <c r="F3896" s="189"/>
      <c r="G3896" s="26"/>
      <c r="H3896" s="27"/>
    </row>
    <row r="3897" spans="1:8" s="7" customFormat="1" ht="11.25" customHeight="1" x14ac:dyDescent="0.2">
      <c r="A3897" s="145"/>
      <c r="B3897" s="228"/>
      <c r="C3897" s="78"/>
      <c r="D3897" s="137"/>
      <c r="E3897" s="22"/>
      <c r="F3897" s="189"/>
      <c r="G3897" s="26"/>
      <c r="H3897" s="27"/>
    </row>
    <row r="3898" spans="1:8" s="7" customFormat="1" ht="11.25" customHeight="1" x14ac:dyDescent="0.2">
      <c r="A3898" s="146"/>
      <c r="B3898" s="228"/>
      <c r="C3898" s="79"/>
      <c r="D3898" s="137"/>
      <c r="E3898" s="22"/>
      <c r="F3898" s="189"/>
      <c r="G3898" s="26"/>
      <c r="H3898" s="27"/>
    </row>
    <row r="3899" spans="1:8" s="9" customFormat="1" ht="11.25" customHeight="1" x14ac:dyDescent="0.2">
      <c r="A3899" s="144">
        <v>7</v>
      </c>
      <c r="B3899" s="198" t="s">
        <v>892</v>
      </c>
      <c r="C3899" s="81" t="s">
        <v>1653</v>
      </c>
      <c r="D3899" s="186" t="s">
        <v>30</v>
      </c>
      <c r="E3899" s="22" t="s">
        <v>56</v>
      </c>
      <c r="F3899" s="21">
        <v>237.4</v>
      </c>
      <c r="G3899" s="26">
        <v>0.77405180720587174</v>
      </c>
      <c r="H3899" s="27">
        <f t="shared" ref="H3899" si="967">F3899*G3899</f>
        <v>183.75989903067395</v>
      </c>
    </row>
    <row r="3900" spans="1:8" s="9" customFormat="1" ht="11.25" customHeight="1" x14ac:dyDescent="0.2">
      <c r="A3900" s="145"/>
      <c r="B3900" s="199"/>
      <c r="C3900" s="84"/>
      <c r="D3900" s="186"/>
      <c r="E3900" s="22"/>
      <c r="F3900" s="21"/>
      <c r="G3900" s="26"/>
      <c r="H3900" s="27"/>
    </row>
    <row r="3901" spans="1:8" s="9" customFormat="1" ht="11.25" customHeight="1" x14ac:dyDescent="0.2">
      <c r="A3901" s="145"/>
      <c r="B3901" s="199"/>
      <c r="C3901" s="84"/>
      <c r="D3901" s="186"/>
      <c r="E3901" s="22"/>
      <c r="F3901" s="21"/>
      <c r="G3901" s="26"/>
      <c r="H3901" s="27"/>
    </row>
    <row r="3902" spans="1:8" s="9" customFormat="1" ht="11.25" customHeight="1" x14ac:dyDescent="0.2">
      <c r="A3902" s="146"/>
      <c r="B3902" s="200"/>
      <c r="C3902" s="85"/>
      <c r="D3902" s="186"/>
      <c r="E3902" s="22"/>
      <c r="F3902" s="21"/>
      <c r="G3902" s="26"/>
      <c r="H3902" s="27"/>
    </row>
    <row r="3903" spans="1:8" s="7" customFormat="1" ht="11.25" customHeight="1" x14ac:dyDescent="0.2">
      <c r="A3903" s="144">
        <v>8</v>
      </c>
      <c r="B3903" s="158" t="s">
        <v>893</v>
      </c>
      <c r="C3903" s="229" t="s">
        <v>1654</v>
      </c>
      <c r="D3903" s="186" t="s">
        <v>6</v>
      </c>
      <c r="E3903" s="22" t="s">
        <v>54</v>
      </c>
      <c r="F3903" s="136">
        <v>14.24</v>
      </c>
      <c r="G3903" s="26">
        <v>7.6528098383297962</v>
      </c>
      <c r="H3903" s="27">
        <f t="shared" ref="H3903" si="968">F3903*G3903</f>
        <v>108.97601209781629</v>
      </c>
    </row>
    <row r="3904" spans="1:8" s="7" customFormat="1" ht="11.25" customHeight="1" x14ac:dyDescent="0.2">
      <c r="A3904" s="145"/>
      <c r="B3904" s="158"/>
      <c r="C3904" s="230"/>
      <c r="D3904" s="186"/>
      <c r="E3904" s="22"/>
      <c r="F3904" s="136"/>
      <c r="G3904" s="26"/>
      <c r="H3904" s="27"/>
    </row>
    <row r="3905" spans="1:8" s="7" customFormat="1" ht="11.25" customHeight="1" x14ac:dyDescent="0.2">
      <c r="A3905" s="145"/>
      <c r="B3905" s="158"/>
      <c r="C3905" s="230"/>
      <c r="D3905" s="186"/>
      <c r="E3905" s="22"/>
      <c r="F3905" s="136"/>
      <c r="G3905" s="26"/>
      <c r="H3905" s="27"/>
    </row>
    <row r="3906" spans="1:8" s="7" customFormat="1" ht="11.25" customHeight="1" x14ac:dyDescent="0.2">
      <c r="A3906" s="146"/>
      <c r="B3906" s="158"/>
      <c r="C3906" s="231"/>
      <c r="D3906" s="186"/>
      <c r="E3906" s="22"/>
      <c r="F3906" s="136"/>
      <c r="G3906" s="26"/>
      <c r="H3906" s="27"/>
    </row>
    <row r="3907" spans="1:8" s="7" customFormat="1" ht="11.25" customHeight="1" x14ac:dyDescent="0.2">
      <c r="A3907" s="144">
        <v>9</v>
      </c>
      <c r="B3907" s="220" t="s">
        <v>894</v>
      </c>
      <c r="C3907" s="41" t="s">
        <v>1655</v>
      </c>
      <c r="D3907" s="198" t="s">
        <v>30</v>
      </c>
      <c r="E3907" s="22" t="s">
        <v>56</v>
      </c>
      <c r="F3907" s="21">
        <v>237.4</v>
      </c>
      <c r="G3907" s="26">
        <v>8.0379243329694052</v>
      </c>
      <c r="H3907" s="27">
        <f t="shared" ref="H3907" si="969">F3907*G3907</f>
        <v>1908.2032366469368</v>
      </c>
    </row>
    <row r="3908" spans="1:8" s="7" customFormat="1" ht="11.25" customHeight="1" x14ac:dyDescent="0.2">
      <c r="A3908" s="145"/>
      <c r="B3908" s="221"/>
      <c r="C3908" s="42"/>
      <c r="D3908" s="161"/>
      <c r="E3908" s="22"/>
      <c r="F3908" s="21"/>
      <c r="G3908" s="26"/>
      <c r="H3908" s="27"/>
    </row>
    <row r="3909" spans="1:8" s="7" customFormat="1" ht="11.25" customHeight="1" x14ac:dyDescent="0.2">
      <c r="A3909" s="145"/>
      <c r="B3909" s="221"/>
      <c r="C3909" s="42"/>
      <c r="D3909" s="161"/>
      <c r="E3909" s="22"/>
      <c r="F3909" s="21"/>
      <c r="G3909" s="26"/>
      <c r="H3909" s="27"/>
    </row>
    <row r="3910" spans="1:8" s="7" customFormat="1" ht="11.25" customHeight="1" x14ac:dyDescent="0.2">
      <c r="A3910" s="146"/>
      <c r="B3910" s="222"/>
      <c r="C3910" s="43"/>
      <c r="D3910" s="162"/>
      <c r="E3910" s="22"/>
      <c r="F3910" s="21"/>
      <c r="G3910" s="26"/>
      <c r="H3910" s="27"/>
    </row>
    <row r="3911" spans="1:8" s="7" customFormat="1" ht="11.25" customHeight="1" x14ac:dyDescent="0.2">
      <c r="A3911" s="136"/>
      <c r="B3911" s="217" t="s">
        <v>91</v>
      </c>
      <c r="C3911" s="44" t="s">
        <v>1656</v>
      </c>
      <c r="D3911" s="198"/>
      <c r="E3911" s="22"/>
      <c r="F3911" s="21"/>
      <c r="G3911" s="26">
        <v>0</v>
      </c>
      <c r="H3911" s="27">
        <f t="shared" ref="H3911" si="970">F3911*G3911</f>
        <v>0</v>
      </c>
    </row>
    <row r="3912" spans="1:8" s="7" customFormat="1" ht="11.25" customHeight="1" x14ac:dyDescent="0.2">
      <c r="A3912" s="136"/>
      <c r="B3912" s="217"/>
      <c r="C3912" s="44"/>
      <c r="D3912" s="161"/>
      <c r="E3912" s="22"/>
      <c r="F3912" s="21"/>
      <c r="G3912" s="26"/>
      <c r="H3912" s="27"/>
    </row>
    <row r="3913" spans="1:8" s="7" customFormat="1" ht="11.25" customHeight="1" x14ac:dyDescent="0.2">
      <c r="A3913" s="136"/>
      <c r="B3913" s="217"/>
      <c r="C3913" s="44"/>
      <c r="D3913" s="161"/>
      <c r="E3913" s="22"/>
      <c r="F3913" s="21"/>
      <c r="G3913" s="26"/>
      <c r="H3913" s="27"/>
    </row>
    <row r="3914" spans="1:8" s="7" customFormat="1" ht="11.25" customHeight="1" x14ac:dyDescent="0.2">
      <c r="A3914" s="136"/>
      <c r="B3914" s="217"/>
      <c r="C3914" s="44"/>
      <c r="D3914" s="162"/>
      <c r="E3914" s="22"/>
      <c r="F3914" s="21"/>
      <c r="G3914" s="26"/>
      <c r="H3914" s="27"/>
    </row>
    <row r="3915" spans="1:8" s="7" customFormat="1" ht="11.25" customHeight="1" x14ac:dyDescent="0.2">
      <c r="A3915" s="157">
        <v>1</v>
      </c>
      <c r="B3915" s="232" t="s">
        <v>895</v>
      </c>
      <c r="C3915" s="45" t="s">
        <v>1657</v>
      </c>
      <c r="D3915" s="157" t="s">
        <v>6</v>
      </c>
      <c r="E3915" s="22" t="s">
        <v>54</v>
      </c>
      <c r="F3915" s="157">
        <v>101</v>
      </c>
      <c r="G3915" s="26">
        <v>0.42857134811408171</v>
      </c>
      <c r="H3915" s="27">
        <f t="shared" ref="H3915" si="971">F3915*G3915</f>
        <v>43.285706159522249</v>
      </c>
    </row>
    <row r="3916" spans="1:8" s="7" customFormat="1" ht="11.25" customHeight="1" x14ac:dyDescent="0.2">
      <c r="A3916" s="157"/>
      <c r="B3916" s="233"/>
      <c r="C3916" s="46"/>
      <c r="D3916" s="157"/>
      <c r="E3916" s="22"/>
      <c r="F3916" s="157"/>
      <c r="G3916" s="26"/>
      <c r="H3916" s="27"/>
    </row>
    <row r="3917" spans="1:8" s="7" customFormat="1" ht="11.25" customHeight="1" x14ac:dyDescent="0.2">
      <c r="A3917" s="157"/>
      <c r="B3917" s="233"/>
      <c r="C3917" s="46"/>
      <c r="D3917" s="157"/>
      <c r="E3917" s="22"/>
      <c r="F3917" s="157"/>
      <c r="G3917" s="26"/>
      <c r="H3917" s="27"/>
    </row>
    <row r="3918" spans="1:8" s="7" customFormat="1" ht="11.25" customHeight="1" x14ac:dyDescent="0.2">
      <c r="A3918" s="157"/>
      <c r="B3918" s="234"/>
      <c r="C3918" s="47"/>
      <c r="D3918" s="157"/>
      <c r="E3918" s="22"/>
      <c r="F3918" s="157"/>
      <c r="G3918" s="26"/>
      <c r="H3918" s="27"/>
    </row>
    <row r="3919" spans="1:8" s="7" customFormat="1" ht="11.25" customHeight="1" x14ac:dyDescent="0.2">
      <c r="A3919" s="157">
        <v>2</v>
      </c>
      <c r="B3919" s="215" t="s">
        <v>896</v>
      </c>
      <c r="C3919" s="48" t="s">
        <v>1658</v>
      </c>
      <c r="D3919" s="186" t="s">
        <v>8</v>
      </c>
      <c r="E3919" s="22" t="s">
        <v>93</v>
      </c>
      <c r="F3919" s="235">
        <v>161.6</v>
      </c>
      <c r="G3919" s="26">
        <v>3.0934337530842018</v>
      </c>
      <c r="H3919" s="27">
        <f t="shared" ref="H3919" si="972">F3919*G3919</f>
        <v>499.898894498407</v>
      </c>
    </row>
    <row r="3920" spans="1:8" s="7" customFormat="1" ht="11.25" customHeight="1" x14ac:dyDescent="0.2">
      <c r="A3920" s="157"/>
      <c r="B3920" s="215"/>
      <c r="C3920" s="48"/>
      <c r="D3920" s="186"/>
      <c r="E3920" s="22"/>
      <c r="F3920" s="235"/>
      <c r="G3920" s="26"/>
      <c r="H3920" s="27"/>
    </row>
    <row r="3921" spans="1:8" s="7" customFormat="1" ht="11.25" customHeight="1" x14ac:dyDescent="0.2">
      <c r="A3921" s="157"/>
      <c r="B3921" s="215"/>
      <c r="C3921" s="48"/>
      <c r="D3921" s="186"/>
      <c r="E3921" s="22"/>
      <c r="F3921" s="235"/>
      <c r="G3921" s="26"/>
      <c r="H3921" s="27"/>
    </row>
    <row r="3922" spans="1:8" s="7" customFormat="1" ht="11.25" customHeight="1" x14ac:dyDescent="0.2">
      <c r="A3922" s="157"/>
      <c r="B3922" s="215"/>
      <c r="C3922" s="48"/>
      <c r="D3922" s="186"/>
      <c r="E3922" s="22"/>
      <c r="F3922" s="235"/>
      <c r="G3922" s="26"/>
      <c r="H3922" s="27"/>
    </row>
    <row r="3923" spans="1:8" s="7" customFormat="1" ht="11.25" customHeight="1" x14ac:dyDescent="0.2">
      <c r="A3923" s="157">
        <v>3</v>
      </c>
      <c r="B3923" s="227" t="s">
        <v>897</v>
      </c>
      <c r="C3923" s="48" t="s">
        <v>1659</v>
      </c>
      <c r="D3923" s="201" t="s">
        <v>30</v>
      </c>
      <c r="E3923" s="22" t="s">
        <v>56</v>
      </c>
      <c r="F3923" s="236">
        <v>674.9</v>
      </c>
      <c r="G3923" s="26">
        <v>0.37600508028398799</v>
      </c>
      <c r="H3923" s="27">
        <f t="shared" ref="H3923" si="973">F3923*G3923</f>
        <v>253.7658286836635</v>
      </c>
    </row>
    <row r="3924" spans="1:8" s="7" customFormat="1" ht="11.25" customHeight="1" x14ac:dyDescent="0.2">
      <c r="A3924" s="157"/>
      <c r="B3924" s="227"/>
      <c r="C3924" s="48"/>
      <c r="D3924" s="201"/>
      <c r="E3924" s="22"/>
      <c r="F3924" s="236"/>
      <c r="G3924" s="26"/>
      <c r="H3924" s="27"/>
    </row>
    <row r="3925" spans="1:8" s="7" customFormat="1" ht="11.25" customHeight="1" x14ac:dyDescent="0.2">
      <c r="A3925" s="157"/>
      <c r="B3925" s="227"/>
      <c r="C3925" s="48"/>
      <c r="D3925" s="201"/>
      <c r="E3925" s="22"/>
      <c r="F3925" s="236"/>
      <c r="G3925" s="26"/>
      <c r="H3925" s="27"/>
    </row>
    <row r="3926" spans="1:8" s="7" customFormat="1" ht="11.25" customHeight="1" x14ac:dyDescent="0.2">
      <c r="A3926" s="157"/>
      <c r="B3926" s="227"/>
      <c r="C3926" s="48"/>
      <c r="D3926" s="201"/>
      <c r="E3926" s="22"/>
      <c r="F3926" s="236"/>
      <c r="G3926" s="26"/>
      <c r="H3926" s="27"/>
    </row>
    <row r="3927" spans="1:8" s="7" customFormat="1" ht="11.25" customHeight="1" x14ac:dyDescent="0.2">
      <c r="A3927" s="157">
        <v>4</v>
      </c>
      <c r="B3927" s="227" t="s">
        <v>92</v>
      </c>
      <c r="C3927" s="48" t="s">
        <v>1660</v>
      </c>
      <c r="D3927" s="201" t="s">
        <v>30</v>
      </c>
      <c r="E3927" s="22" t="s">
        <v>56</v>
      </c>
      <c r="F3927" s="236">
        <v>674.9</v>
      </c>
      <c r="G3927" s="26">
        <v>0.18162158144643023</v>
      </c>
      <c r="H3927" s="27">
        <f t="shared" ref="H3927" si="974">F3927*G3927</f>
        <v>122.57640531819575</v>
      </c>
    </row>
    <row r="3928" spans="1:8" s="7" customFormat="1" ht="11.25" customHeight="1" x14ac:dyDescent="0.2">
      <c r="A3928" s="157"/>
      <c r="B3928" s="227"/>
      <c r="C3928" s="48"/>
      <c r="D3928" s="201"/>
      <c r="E3928" s="22"/>
      <c r="F3928" s="236"/>
      <c r="G3928" s="26"/>
      <c r="H3928" s="27"/>
    </row>
    <row r="3929" spans="1:8" s="7" customFormat="1" ht="11.25" customHeight="1" x14ac:dyDescent="0.2">
      <c r="A3929" s="157"/>
      <c r="B3929" s="227"/>
      <c r="C3929" s="48"/>
      <c r="D3929" s="201"/>
      <c r="E3929" s="22"/>
      <c r="F3929" s="236"/>
      <c r="G3929" s="26"/>
      <c r="H3929" s="27"/>
    </row>
    <row r="3930" spans="1:8" s="7" customFormat="1" ht="11.25" customHeight="1" x14ac:dyDescent="0.2">
      <c r="A3930" s="157"/>
      <c r="B3930" s="227"/>
      <c r="C3930" s="48"/>
      <c r="D3930" s="201"/>
      <c r="E3930" s="22"/>
      <c r="F3930" s="236"/>
      <c r="G3930" s="26"/>
      <c r="H3930" s="27"/>
    </row>
    <row r="3931" spans="1:8" ht="11.25" customHeight="1" x14ac:dyDescent="0.2">
      <c r="A3931" s="19"/>
      <c r="B3931" s="217" t="s">
        <v>898</v>
      </c>
      <c r="C3931" s="44" t="s">
        <v>1661</v>
      </c>
      <c r="D3931" s="136"/>
      <c r="E3931" s="22"/>
      <c r="F3931" s="19"/>
      <c r="G3931" s="26">
        <v>0</v>
      </c>
      <c r="H3931" s="27">
        <f t="shared" ref="H3931" si="975">F3931*G3931</f>
        <v>0</v>
      </c>
    </row>
    <row r="3932" spans="1:8" ht="11.25" customHeight="1" x14ac:dyDescent="0.2">
      <c r="A3932" s="19"/>
      <c r="B3932" s="217"/>
      <c r="C3932" s="44"/>
      <c r="D3932" s="136"/>
      <c r="E3932" s="22"/>
      <c r="F3932" s="19"/>
      <c r="G3932" s="26"/>
      <c r="H3932" s="27"/>
    </row>
    <row r="3933" spans="1:8" ht="11.25" customHeight="1" x14ac:dyDescent="0.2">
      <c r="A3933" s="19"/>
      <c r="B3933" s="217"/>
      <c r="C3933" s="44"/>
      <c r="D3933" s="136"/>
      <c r="E3933" s="22"/>
      <c r="F3933" s="19"/>
      <c r="G3933" s="26"/>
      <c r="H3933" s="27"/>
    </row>
    <row r="3934" spans="1:8" ht="11.25" customHeight="1" x14ac:dyDescent="0.2">
      <c r="A3934" s="19"/>
      <c r="B3934" s="217"/>
      <c r="C3934" s="44"/>
      <c r="D3934" s="136"/>
      <c r="E3934" s="22"/>
      <c r="F3934" s="19"/>
      <c r="G3934" s="26"/>
      <c r="H3934" s="27"/>
    </row>
    <row r="3935" spans="1:8" ht="11.25" customHeight="1" x14ac:dyDescent="0.2">
      <c r="A3935" s="19">
        <v>1</v>
      </c>
      <c r="B3935" s="215" t="s">
        <v>899</v>
      </c>
      <c r="C3935" s="48" t="s">
        <v>1662</v>
      </c>
      <c r="D3935" s="186" t="s">
        <v>31</v>
      </c>
      <c r="E3935" s="22" t="s">
        <v>48</v>
      </c>
      <c r="F3935" s="138">
        <v>215</v>
      </c>
      <c r="G3935" s="26">
        <v>7.056535247791115</v>
      </c>
      <c r="H3935" s="27">
        <f t="shared" ref="H3935" si="976">F3935*G3935</f>
        <v>1517.1550782750896</v>
      </c>
    </row>
    <row r="3936" spans="1:8" ht="11.25" customHeight="1" x14ac:dyDescent="0.2">
      <c r="A3936" s="19"/>
      <c r="B3936" s="215"/>
      <c r="C3936" s="48"/>
      <c r="D3936" s="186"/>
      <c r="E3936" s="22"/>
      <c r="F3936" s="139"/>
      <c r="G3936" s="26"/>
      <c r="H3936" s="27"/>
    </row>
    <row r="3937" spans="1:8" ht="11.25" customHeight="1" x14ac:dyDescent="0.2">
      <c r="A3937" s="19"/>
      <c r="B3937" s="215"/>
      <c r="C3937" s="48"/>
      <c r="D3937" s="186"/>
      <c r="E3937" s="22"/>
      <c r="F3937" s="139"/>
      <c r="G3937" s="26"/>
      <c r="H3937" s="27"/>
    </row>
    <row r="3938" spans="1:8" ht="24.75" customHeight="1" x14ac:dyDescent="0.2">
      <c r="A3938" s="19"/>
      <c r="B3938" s="215"/>
      <c r="C3938" s="48"/>
      <c r="D3938" s="186"/>
      <c r="E3938" s="22"/>
      <c r="F3938" s="139"/>
      <c r="G3938" s="26"/>
      <c r="H3938" s="27"/>
    </row>
    <row r="3939" spans="1:8" ht="11.25" customHeight="1" x14ac:dyDescent="0.2">
      <c r="A3939" s="19">
        <v>2</v>
      </c>
      <c r="B3939" s="215" t="s">
        <v>900</v>
      </c>
      <c r="C3939" s="76" t="s">
        <v>1663</v>
      </c>
      <c r="D3939" s="186" t="s">
        <v>9</v>
      </c>
      <c r="E3939" s="22" t="s">
        <v>51</v>
      </c>
      <c r="F3939" s="136">
        <v>1</v>
      </c>
      <c r="G3939" s="26">
        <v>55.135356770881842</v>
      </c>
      <c r="H3939" s="27">
        <f t="shared" ref="H3939" si="977">F3939*G3939</f>
        <v>55.135356770881842</v>
      </c>
    </row>
    <row r="3940" spans="1:8" ht="11.25" customHeight="1" x14ac:dyDescent="0.2">
      <c r="A3940" s="19"/>
      <c r="B3940" s="215"/>
      <c r="C3940" s="76"/>
      <c r="D3940" s="186"/>
      <c r="E3940" s="22"/>
      <c r="F3940" s="136"/>
      <c r="G3940" s="26"/>
      <c r="H3940" s="27"/>
    </row>
    <row r="3941" spans="1:8" ht="11.25" customHeight="1" x14ac:dyDescent="0.2">
      <c r="A3941" s="19"/>
      <c r="B3941" s="215"/>
      <c r="C3941" s="76"/>
      <c r="D3941" s="186"/>
      <c r="E3941" s="22"/>
      <c r="F3941" s="136"/>
      <c r="G3941" s="26"/>
      <c r="H3941" s="27"/>
    </row>
    <row r="3942" spans="1:8" ht="11.25" customHeight="1" x14ac:dyDescent="0.2">
      <c r="A3942" s="19"/>
      <c r="B3942" s="215"/>
      <c r="C3942" s="76"/>
      <c r="D3942" s="186"/>
      <c r="E3942" s="22"/>
      <c r="F3942" s="136"/>
      <c r="G3942" s="26"/>
      <c r="H3942" s="27"/>
    </row>
    <row r="3943" spans="1:8" ht="11.25" customHeight="1" x14ac:dyDescent="0.2">
      <c r="A3943" s="19">
        <v>3</v>
      </c>
      <c r="B3943" s="215" t="s">
        <v>33</v>
      </c>
      <c r="C3943" s="48" t="s">
        <v>1664</v>
      </c>
      <c r="D3943" s="186" t="s">
        <v>9</v>
      </c>
      <c r="E3943" s="22" t="s">
        <v>51</v>
      </c>
      <c r="F3943" s="186">
        <v>1</v>
      </c>
      <c r="G3943" s="26">
        <v>15.675070292349762</v>
      </c>
      <c r="H3943" s="27">
        <f t="shared" ref="H3943" si="978">F3943*G3943</f>
        <v>15.675070292349762</v>
      </c>
    </row>
    <row r="3944" spans="1:8" ht="11.25" customHeight="1" x14ac:dyDescent="0.2">
      <c r="A3944" s="19"/>
      <c r="B3944" s="215"/>
      <c r="C3944" s="48"/>
      <c r="D3944" s="186"/>
      <c r="E3944" s="22"/>
      <c r="F3944" s="186"/>
      <c r="G3944" s="26"/>
      <c r="H3944" s="27"/>
    </row>
    <row r="3945" spans="1:8" ht="11.25" customHeight="1" x14ac:dyDescent="0.2">
      <c r="A3945" s="19"/>
      <c r="B3945" s="215"/>
      <c r="C3945" s="48"/>
      <c r="D3945" s="186"/>
      <c r="E3945" s="22"/>
      <c r="F3945" s="186"/>
      <c r="G3945" s="26"/>
      <c r="H3945" s="27"/>
    </row>
    <row r="3946" spans="1:8" ht="11.25" customHeight="1" x14ac:dyDescent="0.2">
      <c r="A3946" s="19"/>
      <c r="B3946" s="215"/>
      <c r="C3946" s="48"/>
      <c r="D3946" s="186"/>
      <c r="E3946" s="22"/>
      <c r="F3946" s="186"/>
      <c r="G3946" s="26"/>
      <c r="H3946" s="27"/>
    </row>
    <row r="3947" spans="1:8" ht="11.25" customHeight="1" x14ac:dyDescent="0.2">
      <c r="A3947" s="19">
        <v>4</v>
      </c>
      <c r="B3947" s="198" t="s">
        <v>901</v>
      </c>
      <c r="C3947" s="48" t="s">
        <v>1665</v>
      </c>
      <c r="D3947" s="160" t="s">
        <v>8</v>
      </c>
      <c r="E3947" s="22" t="s">
        <v>93</v>
      </c>
      <c r="F3947" s="136">
        <v>0.96599999999999997</v>
      </c>
      <c r="G3947" s="26">
        <v>459.34020512997682</v>
      </c>
      <c r="H3947" s="27">
        <f t="shared" ref="H3947" si="979">F3947*G3947</f>
        <v>443.7226381555576</v>
      </c>
    </row>
    <row r="3948" spans="1:8" ht="11.25" customHeight="1" x14ac:dyDescent="0.2">
      <c r="A3948" s="19"/>
      <c r="B3948" s="199"/>
      <c r="C3948" s="48"/>
      <c r="D3948" s="161"/>
      <c r="E3948" s="22"/>
      <c r="F3948" s="136"/>
      <c r="G3948" s="26"/>
      <c r="H3948" s="27"/>
    </row>
    <row r="3949" spans="1:8" ht="11.25" customHeight="1" x14ac:dyDescent="0.2">
      <c r="A3949" s="19"/>
      <c r="B3949" s="199"/>
      <c r="C3949" s="48"/>
      <c r="D3949" s="161"/>
      <c r="E3949" s="22"/>
      <c r="F3949" s="136"/>
      <c r="G3949" s="26"/>
      <c r="H3949" s="27"/>
    </row>
    <row r="3950" spans="1:8" ht="11.25" customHeight="1" x14ac:dyDescent="0.2">
      <c r="A3950" s="19"/>
      <c r="B3950" s="200"/>
      <c r="C3950" s="48"/>
      <c r="D3950" s="162"/>
      <c r="E3950" s="22"/>
      <c r="F3950" s="136"/>
      <c r="G3950" s="26"/>
      <c r="H3950" s="27"/>
    </row>
    <row r="3951" spans="1:8" ht="11.25" customHeight="1" x14ac:dyDescent="0.2">
      <c r="A3951" s="19">
        <v>5</v>
      </c>
      <c r="B3951" s="198" t="s">
        <v>902</v>
      </c>
      <c r="C3951" s="80" t="s">
        <v>1666</v>
      </c>
      <c r="D3951" s="160" t="s">
        <v>8</v>
      </c>
      <c r="E3951" s="22" t="s">
        <v>93</v>
      </c>
      <c r="F3951" s="193">
        <v>0.42</v>
      </c>
      <c r="G3951" s="26">
        <v>473.51130744651516</v>
      </c>
      <c r="H3951" s="27">
        <f t="shared" ref="H3951" si="980">F3951*G3951</f>
        <v>198.87474912753635</v>
      </c>
    </row>
    <row r="3952" spans="1:8" ht="11.25" customHeight="1" x14ac:dyDescent="0.2">
      <c r="A3952" s="19"/>
      <c r="B3952" s="199"/>
      <c r="C3952" s="80"/>
      <c r="D3952" s="161"/>
      <c r="E3952" s="22"/>
      <c r="F3952" s="193"/>
      <c r="G3952" s="26"/>
      <c r="H3952" s="27"/>
    </row>
    <row r="3953" spans="1:8" ht="11.25" customHeight="1" x14ac:dyDescent="0.2">
      <c r="A3953" s="19"/>
      <c r="B3953" s="199"/>
      <c r="C3953" s="80"/>
      <c r="D3953" s="161"/>
      <c r="E3953" s="22"/>
      <c r="F3953" s="193"/>
      <c r="G3953" s="26"/>
      <c r="H3953" s="27"/>
    </row>
    <row r="3954" spans="1:8" ht="11.25" customHeight="1" x14ac:dyDescent="0.2">
      <c r="A3954" s="19"/>
      <c r="B3954" s="200"/>
      <c r="C3954" s="80"/>
      <c r="D3954" s="162"/>
      <c r="E3954" s="22"/>
      <c r="F3954" s="193"/>
      <c r="G3954" s="26"/>
      <c r="H3954" s="27"/>
    </row>
    <row r="3955" spans="1:8" ht="11.25" customHeight="1" x14ac:dyDescent="0.2">
      <c r="A3955" s="19">
        <v>6</v>
      </c>
      <c r="B3955" s="202" t="s">
        <v>903</v>
      </c>
      <c r="C3955" s="41" t="s">
        <v>1667</v>
      </c>
      <c r="D3955" s="160" t="s">
        <v>8</v>
      </c>
      <c r="E3955" s="22" t="s">
        <v>93</v>
      </c>
      <c r="F3955" s="138">
        <v>3.7810000000000001</v>
      </c>
      <c r="G3955" s="26">
        <v>454.07069859630616</v>
      </c>
      <c r="H3955" s="27">
        <f t="shared" ref="H3955" si="981">F3955*G3955</f>
        <v>1716.8413113926335</v>
      </c>
    </row>
    <row r="3956" spans="1:8" ht="11.25" customHeight="1" x14ac:dyDescent="0.2">
      <c r="A3956" s="19"/>
      <c r="B3956" s="202"/>
      <c r="C3956" s="42"/>
      <c r="D3956" s="161"/>
      <c r="E3956" s="22"/>
      <c r="F3956" s="139"/>
      <c r="G3956" s="26"/>
      <c r="H3956" s="27"/>
    </row>
    <row r="3957" spans="1:8" ht="11.25" customHeight="1" x14ac:dyDescent="0.2">
      <c r="A3957" s="19"/>
      <c r="B3957" s="202"/>
      <c r="C3957" s="42"/>
      <c r="D3957" s="161"/>
      <c r="E3957" s="22"/>
      <c r="F3957" s="139"/>
      <c r="G3957" s="26"/>
      <c r="H3957" s="27"/>
    </row>
    <row r="3958" spans="1:8" ht="11.25" customHeight="1" x14ac:dyDescent="0.2">
      <c r="A3958" s="19"/>
      <c r="B3958" s="202"/>
      <c r="C3958" s="216"/>
      <c r="D3958" s="162"/>
      <c r="E3958" s="22"/>
      <c r="F3958" s="140"/>
      <c r="G3958" s="26"/>
      <c r="H3958" s="27"/>
    </row>
    <row r="3959" spans="1:8" ht="11.25" customHeight="1" x14ac:dyDescent="0.2">
      <c r="A3959" s="19">
        <v>7</v>
      </c>
      <c r="B3959" s="209" t="s">
        <v>904</v>
      </c>
      <c r="C3959" s="218" t="s">
        <v>1668</v>
      </c>
      <c r="D3959" s="138" t="s">
        <v>30</v>
      </c>
      <c r="E3959" s="22" t="s">
        <v>56</v>
      </c>
      <c r="F3959" s="136">
        <v>324</v>
      </c>
      <c r="G3959" s="26">
        <v>1.2503913808710239</v>
      </c>
      <c r="H3959" s="27">
        <f t="shared" ref="H3959" si="982">F3959*G3959</f>
        <v>405.12680740221174</v>
      </c>
    </row>
    <row r="3960" spans="1:8" ht="11.25" customHeight="1" x14ac:dyDescent="0.2">
      <c r="A3960" s="19"/>
      <c r="B3960" s="210"/>
      <c r="C3960" s="219"/>
      <c r="D3960" s="139"/>
      <c r="E3960" s="22"/>
      <c r="F3960" s="136"/>
      <c r="G3960" s="26"/>
      <c r="H3960" s="27"/>
    </row>
    <row r="3961" spans="1:8" ht="11.25" customHeight="1" x14ac:dyDescent="0.2">
      <c r="A3961" s="19"/>
      <c r="B3961" s="210"/>
      <c r="C3961" s="219"/>
      <c r="D3961" s="139"/>
      <c r="E3961" s="22"/>
      <c r="F3961" s="136"/>
      <c r="G3961" s="26"/>
      <c r="H3961" s="27"/>
    </row>
    <row r="3962" spans="1:8" ht="11.25" customHeight="1" x14ac:dyDescent="0.2">
      <c r="A3962" s="19"/>
      <c r="B3962" s="211"/>
      <c r="C3962" s="216"/>
      <c r="D3962" s="140"/>
      <c r="E3962" s="22"/>
      <c r="F3962" s="136"/>
      <c r="G3962" s="26"/>
      <c r="H3962" s="27"/>
    </row>
    <row r="3963" spans="1:8" ht="11.25" customHeight="1" x14ac:dyDescent="0.2">
      <c r="A3963" s="19">
        <v>8</v>
      </c>
      <c r="B3963" s="209" t="s">
        <v>62</v>
      </c>
      <c r="C3963" s="41" t="s">
        <v>125</v>
      </c>
      <c r="D3963" s="178" t="s">
        <v>9</v>
      </c>
      <c r="E3963" s="22" t="s">
        <v>51</v>
      </c>
      <c r="F3963" s="223">
        <v>6</v>
      </c>
      <c r="G3963" s="26">
        <v>0.74428058385180007</v>
      </c>
      <c r="H3963" s="27">
        <f t="shared" ref="H3963" si="983">F3963*G3963</f>
        <v>4.4656835031108004</v>
      </c>
    </row>
    <row r="3964" spans="1:8" ht="11.25" customHeight="1" x14ac:dyDescent="0.2">
      <c r="A3964" s="19"/>
      <c r="B3964" s="210"/>
      <c r="C3964" s="42"/>
      <c r="D3964" s="179"/>
      <c r="E3964" s="22"/>
      <c r="F3964" s="224"/>
      <c r="G3964" s="26"/>
      <c r="H3964" s="27"/>
    </row>
    <row r="3965" spans="1:8" ht="11.25" customHeight="1" x14ac:dyDescent="0.2">
      <c r="A3965" s="19"/>
      <c r="B3965" s="210"/>
      <c r="C3965" s="42"/>
      <c r="D3965" s="179"/>
      <c r="E3965" s="22"/>
      <c r="F3965" s="224"/>
      <c r="G3965" s="26"/>
      <c r="H3965" s="27"/>
    </row>
    <row r="3966" spans="1:8" ht="11.25" customHeight="1" x14ac:dyDescent="0.2">
      <c r="A3966" s="19"/>
      <c r="B3966" s="211"/>
      <c r="C3966" s="216"/>
      <c r="D3966" s="180"/>
      <c r="E3966" s="22"/>
      <c r="F3966" s="225"/>
      <c r="G3966" s="26"/>
      <c r="H3966" s="27"/>
    </row>
    <row r="3967" spans="1:8" ht="11.25" customHeight="1" x14ac:dyDescent="0.2">
      <c r="A3967" s="19">
        <v>9</v>
      </c>
      <c r="B3967" s="215" t="s">
        <v>905</v>
      </c>
      <c r="C3967" s="41" t="s">
        <v>1669</v>
      </c>
      <c r="D3967" s="186" t="s">
        <v>9</v>
      </c>
      <c r="E3967" s="22" t="s">
        <v>51</v>
      </c>
      <c r="F3967" s="226">
        <v>2</v>
      </c>
      <c r="G3967" s="26">
        <v>7.442805838517998</v>
      </c>
      <c r="H3967" s="27">
        <f t="shared" ref="H3967" si="984">F3967*G3967</f>
        <v>14.885611677035996</v>
      </c>
    </row>
    <row r="3968" spans="1:8" ht="11.25" customHeight="1" x14ac:dyDescent="0.2">
      <c r="A3968" s="19"/>
      <c r="B3968" s="215"/>
      <c r="C3968" s="42"/>
      <c r="D3968" s="186"/>
      <c r="E3968" s="22"/>
      <c r="F3968" s="226"/>
      <c r="G3968" s="26"/>
      <c r="H3968" s="27"/>
    </row>
    <row r="3969" spans="1:8" ht="11.25" customHeight="1" x14ac:dyDescent="0.2">
      <c r="A3969" s="19"/>
      <c r="B3969" s="215"/>
      <c r="C3969" s="42"/>
      <c r="D3969" s="186"/>
      <c r="E3969" s="22"/>
      <c r="F3969" s="226"/>
      <c r="G3969" s="26"/>
      <c r="H3969" s="27"/>
    </row>
    <row r="3970" spans="1:8" ht="11.25" customHeight="1" x14ac:dyDescent="0.2">
      <c r="A3970" s="19"/>
      <c r="B3970" s="215"/>
      <c r="C3970" s="216"/>
      <c r="D3970" s="186"/>
      <c r="E3970" s="22"/>
      <c r="F3970" s="226"/>
      <c r="G3970" s="26"/>
      <c r="H3970" s="27"/>
    </row>
    <row r="3971" spans="1:8" ht="11.25" customHeight="1" x14ac:dyDescent="0.2">
      <c r="A3971" s="19">
        <v>10</v>
      </c>
      <c r="B3971" s="215" t="s">
        <v>36</v>
      </c>
      <c r="C3971" s="41" t="s">
        <v>126</v>
      </c>
      <c r="D3971" s="186" t="s">
        <v>37</v>
      </c>
      <c r="E3971" s="22" t="s">
        <v>94</v>
      </c>
      <c r="F3971" s="178">
        <v>606</v>
      </c>
      <c r="G3971" s="26">
        <v>0.62733009287321462</v>
      </c>
      <c r="H3971" s="27">
        <f t="shared" ref="H3971" si="985">F3971*G3971</f>
        <v>380.16203628116807</v>
      </c>
    </row>
    <row r="3972" spans="1:8" ht="11.25" customHeight="1" x14ac:dyDescent="0.2">
      <c r="A3972" s="19"/>
      <c r="B3972" s="215"/>
      <c r="C3972" s="42"/>
      <c r="D3972" s="186"/>
      <c r="E3972" s="22"/>
      <c r="F3972" s="179"/>
      <c r="G3972" s="26"/>
      <c r="H3972" s="27"/>
    </row>
    <row r="3973" spans="1:8" ht="11.25" customHeight="1" x14ac:dyDescent="0.2">
      <c r="A3973" s="19"/>
      <c r="B3973" s="215"/>
      <c r="C3973" s="42"/>
      <c r="D3973" s="186"/>
      <c r="E3973" s="22"/>
      <c r="F3973" s="179"/>
      <c r="G3973" s="26"/>
      <c r="H3973" s="27"/>
    </row>
    <row r="3974" spans="1:8" ht="11.25" customHeight="1" x14ac:dyDescent="0.2">
      <c r="A3974" s="19"/>
      <c r="B3974" s="215"/>
      <c r="C3974" s="43"/>
      <c r="D3974" s="186"/>
      <c r="E3974" s="22"/>
      <c r="F3974" s="180"/>
      <c r="G3974" s="26"/>
      <c r="H3974" s="27"/>
    </row>
    <row r="3975" spans="1:8" ht="11.25" customHeight="1" x14ac:dyDescent="0.2">
      <c r="A3975" s="19">
        <v>11</v>
      </c>
      <c r="B3975" s="187" t="s">
        <v>906</v>
      </c>
      <c r="C3975" s="41" t="s">
        <v>1670</v>
      </c>
      <c r="D3975" s="142" t="s">
        <v>6</v>
      </c>
      <c r="E3975" s="22" t="s">
        <v>54</v>
      </c>
      <c r="F3975" s="177">
        <v>5.7</v>
      </c>
      <c r="G3975" s="26">
        <v>41.754140754085967</v>
      </c>
      <c r="H3975" s="27">
        <f t="shared" ref="H3975" si="986">F3975*G3975</f>
        <v>237.99860229829002</v>
      </c>
    </row>
    <row r="3976" spans="1:8" ht="11.25" customHeight="1" x14ac:dyDescent="0.2">
      <c r="A3976" s="19"/>
      <c r="B3976" s="187"/>
      <c r="C3976" s="42"/>
      <c r="D3976" s="142"/>
      <c r="E3976" s="22"/>
      <c r="F3976" s="177"/>
      <c r="G3976" s="26"/>
      <c r="H3976" s="27"/>
    </row>
    <row r="3977" spans="1:8" ht="11.25" customHeight="1" x14ac:dyDescent="0.2">
      <c r="A3977" s="19"/>
      <c r="B3977" s="187"/>
      <c r="C3977" s="42"/>
      <c r="D3977" s="142"/>
      <c r="E3977" s="22"/>
      <c r="F3977" s="177"/>
      <c r="G3977" s="26"/>
      <c r="H3977" s="27"/>
    </row>
    <row r="3978" spans="1:8" ht="11.25" customHeight="1" x14ac:dyDescent="0.2">
      <c r="A3978" s="19"/>
      <c r="B3978" s="187"/>
      <c r="C3978" s="43"/>
      <c r="D3978" s="142"/>
      <c r="E3978" s="22"/>
      <c r="F3978" s="177"/>
      <c r="G3978" s="26"/>
      <c r="H3978" s="27"/>
    </row>
    <row r="3979" spans="1:8" ht="11.25" customHeight="1" x14ac:dyDescent="0.2">
      <c r="A3979" s="19">
        <v>12</v>
      </c>
      <c r="B3979" s="215" t="s">
        <v>1671</v>
      </c>
      <c r="C3979" s="80" t="s">
        <v>1672</v>
      </c>
      <c r="D3979" s="186" t="s">
        <v>30</v>
      </c>
      <c r="E3979" s="22" t="s">
        <v>56</v>
      </c>
      <c r="F3979" s="136">
        <v>163</v>
      </c>
      <c r="G3979" s="26">
        <v>1.6470393523925957</v>
      </c>
      <c r="H3979" s="27">
        <f t="shared" ref="H3979" si="987">F3979*G3979</f>
        <v>268.46741443999309</v>
      </c>
    </row>
    <row r="3980" spans="1:8" ht="11.25" customHeight="1" x14ac:dyDescent="0.2">
      <c r="A3980" s="19"/>
      <c r="B3980" s="215"/>
      <c r="C3980" s="80"/>
      <c r="D3980" s="186"/>
      <c r="E3980" s="22"/>
      <c r="F3980" s="136"/>
      <c r="G3980" s="26"/>
      <c r="H3980" s="27"/>
    </row>
    <row r="3981" spans="1:8" ht="11.25" customHeight="1" x14ac:dyDescent="0.2">
      <c r="A3981" s="19"/>
      <c r="B3981" s="215"/>
      <c r="C3981" s="80"/>
      <c r="D3981" s="186"/>
      <c r="E3981" s="22"/>
      <c r="F3981" s="136"/>
      <c r="G3981" s="26"/>
      <c r="H3981" s="27"/>
    </row>
    <row r="3982" spans="1:8" ht="11.25" customHeight="1" x14ac:dyDescent="0.2">
      <c r="A3982" s="19"/>
      <c r="B3982" s="215"/>
      <c r="C3982" s="80"/>
      <c r="D3982" s="186"/>
      <c r="E3982" s="22"/>
      <c r="F3982" s="136"/>
      <c r="G3982" s="26"/>
      <c r="H3982" s="27"/>
    </row>
    <row r="3983" spans="1:8" s="1" customFormat="1" x14ac:dyDescent="0.2">
      <c r="A3983" s="412"/>
      <c r="B3983" s="415" t="s">
        <v>7</v>
      </c>
      <c r="C3983" s="28" t="s">
        <v>2</v>
      </c>
      <c r="D3983" s="412"/>
      <c r="E3983" s="31"/>
      <c r="F3983" s="412"/>
      <c r="G3983" s="418"/>
      <c r="H3983" s="418">
        <f>SUM(H27:H3982)</f>
        <v>674914.1766510976</v>
      </c>
    </row>
    <row r="3984" spans="1:8" s="1" customFormat="1" ht="12.75" customHeight="1" x14ac:dyDescent="0.2">
      <c r="A3984" s="413"/>
      <c r="B3984" s="416"/>
      <c r="C3984" s="29"/>
      <c r="D3984" s="413"/>
      <c r="E3984" s="32"/>
      <c r="F3984" s="413"/>
      <c r="G3984" s="419"/>
      <c r="H3984" s="419"/>
    </row>
    <row r="3985" spans="1:8" s="1" customFormat="1" ht="7.5" hidden="1" customHeight="1" x14ac:dyDescent="0.2">
      <c r="A3985" s="413"/>
      <c r="B3985" s="416"/>
      <c r="C3985" s="29"/>
      <c r="D3985" s="413"/>
      <c r="E3985" s="32"/>
      <c r="F3985" s="413"/>
      <c r="G3985" s="419"/>
      <c r="H3985" s="419"/>
    </row>
    <row r="3986" spans="1:8" s="1" customFormat="1" ht="12.75" hidden="1" customHeight="1" x14ac:dyDescent="0.2">
      <c r="A3986" s="414"/>
      <c r="B3986" s="417"/>
      <c r="C3986" s="30"/>
      <c r="D3986" s="414"/>
      <c r="E3986" s="33"/>
      <c r="F3986" s="414"/>
      <c r="G3986" s="420"/>
      <c r="H3986" s="420"/>
    </row>
    <row r="3987" spans="1:8" x14ac:dyDescent="0.2">
      <c r="A3987" s="399"/>
      <c r="B3987" s="402" t="s">
        <v>5</v>
      </c>
      <c r="C3987" s="34" t="s">
        <v>4</v>
      </c>
      <c r="D3987" s="399"/>
      <c r="E3987" s="37"/>
      <c r="F3987" s="399"/>
      <c r="G3987" s="405">
        <f>G3983*0.2</f>
        <v>0</v>
      </c>
      <c r="H3987" s="408">
        <f>H3983*0.2</f>
        <v>134982.83533021953</v>
      </c>
    </row>
    <row r="3988" spans="1:8" ht="7.5" customHeight="1" x14ac:dyDescent="0.2">
      <c r="A3988" s="400"/>
      <c r="B3988" s="403"/>
      <c r="C3988" s="35"/>
      <c r="D3988" s="400"/>
      <c r="E3988" s="38"/>
      <c r="F3988" s="400"/>
      <c r="G3988" s="406"/>
      <c r="H3988" s="409"/>
    </row>
    <row r="3989" spans="1:8" ht="12.75" hidden="1" customHeight="1" x14ac:dyDescent="0.2">
      <c r="A3989" s="400"/>
      <c r="B3989" s="403"/>
      <c r="C3989" s="35"/>
      <c r="D3989" s="400"/>
      <c r="E3989" s="38"/>
      <c r="F3989" s="400"/>
      <c r="G3989" s="406"/>
      <c r="H3989" s="409"/>
    </row>
    <row r="3990" spans="1:8" ht="8.25" customHeight="1" x14ac:dyDescent="0.2">
      <c r="A3990" s="401"/>
      <c r="B3990" s="404"/>
      <c r="C3990" s="36"/>
      <c r="D3990" s="401"/>
      <c r="E3990" s="39"/>
      <c r="F3990" s="401"/>
      <c r="G3990" s="407"/>
      <c r="H3990" s="410"/>
    </row>
    <row r="3991" spans="1:8" s="1" customFormat="1" ht="3" customHeight="1" x14ac:dyDescent="0.2">
      <c r="A3991" s="412"/>
      <c r="B3991" s="415" t="s">
        <v>7</v>
      </c>
      <c r="C3991" s="28" t="s">
        <v>2</v>
      </c>
      <c r="D3991" s="412"/>
      <c r="E3991" s="31"/>
      <c r="F3991" s="412"/>
      <c r="G3991" s="418"/>
      <c r="H3991" s="418">
        <f>SUM(H3983:H3990)</f>
        <v>809897.01198131707</v>
      </c>
    </row>
    <row r="3992" spans="1:8" s="1" customFormat="1" x14ac:dyDescent="0.2">
      <c r="A3992" s="413"/>
      <c r="B3992" s="416"/>
      <c r="C3992" s="29"/>
      <c r="D3992" s="413"/>
      <c r="E3992" s="32"/>
      <c r="F3992" s="413"/>
      <c r="G3992" s="419"/>
      <c r="H3992" s="419"/>
    </row>
    <row r="3993" spans="1:8" s="1" customFormat="1" ht="3.75" customHeight="1" x14ac:dyDescent="0.2">
      <c r="A3993" s="413"/>
      <c r="B3993" s="416"/>
      <c r="C3993" s="29"/>
      <c r="D3993" s="413"/>
      <c r="E3993" s="32"/>
      <c r="F3993" s="413"/>
      <c r="G3993" s="419"/>
      <c r="H3993" s="419"/>
    </row>
    <row r="3994" spans="1:8" s="1" customFormat="1" ht="0.75" customHeight="1" x14ac:dyDescent="0.2">
      <c r="A3994" s="414"/>
      <c r="B3994" s="417"/>
      <c r="C3994" s="30"/>
      <c r="D3994" s="414"/>
      <c r="E3994" s="33"/>
      <c r="F3994" s="414"/>
      <c r="G3994" s="420"/>
      <c r="H3994" s="420"/>
    </row>
    <row r="3995" spans="1:8" x14ac:dyDescent="0.2">
      <c r="D3995" s="15"/>
      <c r="E3995" s="15"/>
      <c r="F3995" s="17"/>
      <c r="G3995" s="16"/>
    </row>
  </sheetData>
  <autoFilter ref="A18:H3995"/>
  <mergeCells count="7964">
    <mergeCell ref="E12:E17"/>
    <mergeCell ref="D283:D286"/>
    <mergeCell ref="D287:D290"/>
    <mergeCell ref="B3879:B3882"/>
    <mergeCell ref="D3879:D3882"/>
    <mergeCell ref="F3879:F3882"/>
    <mergeCell ref="G3879:G3882"/>
    <mergeCell ref="H3879:H3882"/>
    <mergeCell ref="H827:H830"/>
    <mergeCell ref="A831:A834"/>
    <mergeCell ref="B831:B834"/>
    <mergeCell ref="D831:D834"/>
    <mergeCell ref="F831:F834"/>
    <mergeCell ref="G831:G834"/>
    <mergeCell ref="H831:H834"/>
    <mergeCell ref="F835:F838"/>
    <mergeCell ref="F935:F938"/>
    <mergeCell ref="F939:F942"/>
    <mergeCell ref="F943:F946"/>
    <mergeCell ref="F899:F902"/>
    <mergeCell ref="F903:F906"/>
    <mergeCell ref="F907:F910"/>
    <mergeCell ref="F911:F914"/>
    <mergeCell ref="F915:F918"/>
    <mergeCell ref="F651:F654"/>
    <mergeCell ref="F827:F830"/>
    <mergeCell ref="F971:F974"/>
    <mergeCell ref="F975:F978"/>
    <mergeCell ref="F979:F982"/>
    <mergeCell ref="F1067:F1070"/>
    <mergeCell ref="B9:G9"/>
    <mergeCell ref="B10:G10"/>
    <mergeCell ref="A3983:A3986"/>
    <mergeCell ref="B3983:B3986"/>
    <mergeCell ref="D3983:D3986"/>
    <mergeCell ref="F3983:F3986"/>
    <mergeCell ref="G3983:G3986"/>
    <mergeCell ref="H3983:H3986"/>
    <mergeCell ref="F1063:F1066"/>
    <mergeCell ref="F1203:F1206"/>
    <mergeCell ref="F1207:F1210"/>
    <mergeCell ref="F1211:F1214"/>
    <mergeCell ref="F2243:F2246"/>
    <mergeCell ref="F2247:F2250"/>
    <mergeCell ref="F1447:F1450"/>
    <mergeCell ref="F2227:F2230"/>
    <mergeCell ref="F2231:F2234"/>
    <mergeCell ref="F2363:F2366"/>
    <mergeCell ref="F1703:F1706"/>
    <mergeCell ref="F1751:F1754"/>
    <mergeCell ref="F1927:F1930"/>
    <mergeCell ref="F1931:F1934"/>
    <mergeCell ref="F2043:F2046"/>
    <mergeCell ref="A3987:A3990"/>
    <mergeCell ref="B3987:B3990"/>
    <mergeCell ref="D3987:D3990"/>
    <mergeCell ref="F3987:F3990"/>
    <mergeCell ref="G3987:G3990"/>
    <mergeCell ref="H3987:H3990"/>
    <mergeCell ref="D12:D17"/>
    <mergeCell ref="A23:A26"/>
    <mergeCell ref="B23:B26"/>
    <mergeCell ref="D23:D26"/>
    <mergeCell ref="G12:G17"/>
    <mergeCell ref="F23:F26"/>
    <mergeCell ref="G23:G26"/>
    <mergeCell ref="A3991:A3994"/>
    <mergeCell ref="B3991:B3994"/>
    <mergeCell ref="D3991:D3994"/>
    <mergeCell ref="F3991:F3994"/>
    <mergeCell ref="G3991:G3994"/>
    <mergeCell ref="H3991:H3994"/>
    <mergeCell ref="F12:F17"/>
    <mergeCell ref="H23:H26"/>
    <mergeCell ref="F1019:F1022"/>
    <mergeCell ref="F1023:F1026"/>
    <mergeCell ref="F1027:F1030"/>
    <mergeCell ref="F1031:F1034"/>
    <mergeCell ref="F1035:F1038"/>
    <mergeCell ref="F1039:F1042"/>
    <mergeCell ref="F1043:F1046"/>
    <mergeCell ref="F1047:F1050"/>
    <mergeCell ref="F1051:F1054"/>
    <mergeCell ref="F1055:F1058"/>
    <mergeCell ref="F1059:F1062"/>
    <mergeCell ref="F2087:F2090"/>
    <mergeCell ref="F2091:F2094"/>
    <mergeCell ref="F2199:F2202"/>
    <mergeCell ref="F2311:F2314"/>
    <mergeCell ref="F2315:F2318"/>
    <mergeCell ref="F1575:F1578"/>
    <mergeCell ref="F2171:F2174"/>
    <mergeCell ref="F2155:F2158"/>
    <mergeCell ref="F2535:F2538"/>
    <mergeCell ref="F2539:F2542"/>
    <mergeCell ref="F3783:F3786"/>
    <mergeCell ref="F3907:F3910"/>
    <mergeCell ref="F3927:F3930"/>
    <mergeCell ref="F3931:F3934"/>
    <mergeCell ref="F1255:F1258"/>
    <mergeCell ref="F1259:F1262"/>
    <mergeCell ref="F1511:F1514"/>
    <mergeCell ref="F1515:F1518"/>
    <mergeCell ref="F1519:F1522"/>
    <mergeCell ref="F1331:F1334"/>
    <mergeCell ref="F1335:F1338"/>
    <mergeCell ref="F1339:F1342"/>
    <mergeCell ref="F2159:F2162"/>
    <mergeCell ref="F2163:F2166"/>
    <mergeCell ref="F2167:F2170"/>
    <mergeCell ref="F1583:F1586"/>
    <mergeCell ref="F2027:F2030"/>
    <mergeCell ref="F2047:F2050"/>
    <mergeCell ref="F2051:F2054"/>
    <mergeCell ref="F2055:F2058"/>
    <mergeCell ref="F2059:F2062"/>
    <mergeCell ref="F1387:F1390"/>
    <mergeCell ref="F743:F746"/>
    <mergeCell ref="F1115:F1118"/>
    <mergeCell ref="F1119:F1122"/>
    <mergeCell ref="F1123:F1126"/>
    <mergeCell ref="F1127:F1130"/>
    <mergeCell ref="F1131:F1134"/>
    <mergeCell ref="F1135:F1138"/>
    <mergeCell ref="F1823:F1826"/>
    <mergeCell ref="F3947:F3950"/>
    <mergeCell ref="F3951:F3954"/>
    <mergeCell ref="F2011:F2014"/>
    <mergeCell ref="F2015:F2018"/>
    <mergeCell ref="F2035:F2038"/>
    <mergeCell ref="F2007:F2010"/>
    <mergeCell ref="F1999:F2002"/>
    <mergeCell ref="F2019:F2022"/>
    <mergeCell ref="F2083:F2086"/>
    <mergeCell ref="F2151:F2154"/>
    <mergeCell ref="F1699:F1702"/>
    <mergeCell ref="F3627:F3630"/>
    <mergeCell ref="F3631:F3634"/>
    <mergeCell ref="F3635:F3638"/>
    <mergeCell ref="F3639:F3642"/>
    <mergeCell ref="F3643:F3646"/>
    <mergeCell ref="F2319:F2322"/>
    <mergeCell ref="F2323:F2326"/>
    <mergeCell ref="F1199:F1202"/>
    <mergeCell ref="F1263:F1266"/>
    <mergeCell ref="F1267:F1270"/>
    <mergeCell ref="F1271:F1274"/>
    <mergeCell ref="F2551:F2554"/>
    <mergeCell ref="F2555:F2558"/>
    <mergeCell ref="F1343:F1346"/>
    <mergeCell ref="F1071:F1074"/>
    <mergeCell ref="F1075:F1078"/>
    <mergeCell ref="F1079:F1082"/>
    <mergeCell ref="F1083:F1086"/>
    <mergeCell ref="F1087:F1090"/>
    <mergeCell ref="F1091:F1094"/>
    <mergeCell ref="F1095:F1098"/>
    <mergeCell ref="F1099:F1102"/>
    <mergeCell ref="F1103:F1106"/>
    <mergeCell ref="F1107:F1110"/>
    <mergeCell ref="F1111:F1114"/>
    <mergeCell ref="F551:F554"/>
    <mergeCell ref="F555:F558"/>
    <mergeCell ref="F559:F562"/>
    <mergeCell ref="F563:F566"/>
    <mergeCell ref="F567:F570"/>
    <mergeCell ref="F571:F574"/>
    <mergeCell ref="F575:F578"/>
    <mergeCell ref="F579:F582"/>
    <mergeCell ref="F583:F586"/>
    <mergeCell ref="F587:F590"/>
    <mergeCell ref="F591:F594"/>
    <mergeCell ref="F595:F598"/>
    <mergeCell ref="F599:F602"/>
    <mergeCell ref="F603:F606"/>
    <mergeCell ref="F607:F610"/>
    <mergeCell ref="F811:F814"/>
    <mergeCell ref="F815:F818"/>
    <mergeCell ref="F819:F822"/>
    <mergeCell ref="F823:F826"/>
    <mergeCell ref="F643:F646"/>
    <mergeCell ref="F263:F266"/>
    <mergeCell ref="F1235:F1238"/>
    <mergeCell ref="F1239:F1242"/>
    <mergeCell ref="F1243:F1246"/>
    <mergeCell ref="F1443:F1446"/>
    <mergeCell ref="F1487:F1490"/>
    <mergeCell ref="F2207:F2210"/>
    <mergeCell ref="F2211:F2214"/>
    <mergeCell ref="F2223:F2226"/>
    <mergeCell ref="F1491:F1494"/>
    <mergeCell ref="F1399:F1402"/>
    <mergeCell ref="F1403:F1406"/>
    <mergeCell ref="F1499:F1502"/>
    <mergeCell ref="F1503:F1506"/>
    <mergeCell ref="F1571:F1574"/>
    <mergeCell ref="F1555:F1558"/>
    <mergeCell ref="F1559:F1562"/>
    <mergeCell ref="F1563:F1566"/>
    <mergeCell ref="F1567:F1570"/>
    <mergeCell ref="F1543:F1546"/>
    <mergeCell ref="F1275:F1278"/>
    <mergeCell ref="F1767:F1770"/>
    <mergeCell ref="F1771:F1774"/>
    <mergeCell ref="F2195:F2198"/>
    <mergeCell ref="F1247:F1250"/>
    <mergeCell ref="F1251:F1254"/>
    <mergeCell ref="F1547:F1550"/>
    <mergeCell ref="F1551:F1554"/>
    <mergeCell ref="F1615:F1618"/>
    <mergeCell ref="F1619:F1622"/>
    <mergeCell ref="F1623:F1626"/>
    <mergeCell ref="F1599:F1602"/>
    <mergeCell ref="G2499:G2502"/>
    <mergeCell ref="F143:F146"/>
    <mergeCell ref="F279:F282"/>
    <mergeCell ref="F283:F286"/>
    <mergeCell ref="F147:F150"/>
    <mergeCell ref="F151:F154"/>
    <mergeCell ref="F155:F158"/>
    <mergeCell ref="F159:F162"/>
    <mergeCell ref="F163:F166"/>
    <mergeCell ref="F167:F170"/>
    <mergeCell ref="F171:F174"/>
    <mergeCell ref="F175:F178"/>
    <mergeCell ref="F179:F182"/>
    <mergeCell ref="F183:F186"/>
    <mergeCell ref="F187:F190"/>
    <mergeCell ref="F191:F194"/>
    <mergeCell ref="F195:F198"/>
    <mergeCell ref="F199:F202"/>
    <mergeCell ref="F203:F206"/>
    <mergeCell ref="F207:F210"/>
    <mergeCell ref="F211:F214"/>
    <mergeCell ref="F215:F218"/>
    <mergeCell ref="F219:F222"/>
    <mergeCell ref="F223:F226"/>
    <mergeCell ref="F227:F230"/>
    <mergeCell ref="F231:F234"/>
    <mergeCell ref="F235:F238"/>
    <mergeCell ref="F239:F242"/>
    <mergeCell ref="F243:F246"/>
    <mergeCell ref="F247:F250"/>
    <mergeCell ref="F251:F254"/>
    <mergeCell ref="F255:F258"/>
    <mergeCell ref="G1235:G1238"/>
    <mergeCell ref="F267:F270"/>
    <mergeCell ref="F271:F274"/>
    <mergeCell ref="F275:F278"/>
    <mergeCell ref="G2559:G2562"/>
    <mergeCell ref="G2563:G2566"/>
    <mergeCell ref="G2619:G2622"/>
    <mergeCell ref="G2623:G2626"/>
    <mergeCell ref="H1039:H1042"/>
    <mergeCell ref="H1015:H1018"/>
    <mergeCell ref="H1011:H1014"/>
    <mergeCell ref="H1031:H1034"/>
    <mergeCell ref="H1047:H1050"/>
    <mergeCell ref="H1019:H1022"/>
    <mergeCell ref="H1259:H1262"/>
    <mergeCell ref="H1583:H1586"/>
    <mergeCell ref="H1591:H1594"/>
    <mergeCell ref="G2239:G2242"/>
    <mergeCell ref="G2243:G2246"/>
    <mergeCell ref="G2247:G2250"/>
    <mergeCell ref="G2319:G2322"/>
    <mergeCell ref="G2323:G2326"/>
    <mergeCell ref="G2327:G2330"/>
    <mergeCell ref="G2383:G2386"/>
    <mergeCell ref="G2387:G2390"/>
    <mergeCell ref="G2391:G2394"/>
    <mergeCell ref="G2427:G2430"/>
    <mergeCell ref="G2431:G2434"/>
    <mergeCell ref="G2435:G2438"/>
    <mergeCell ref="G2491:G2494"/>
    <mergeCell ref="G2495:G2498"/>
    <mergeCell ref="F2239:F2242"/>
    <mergeCell ref="G143:G146"/>
    <mergeCell ref="G147:G150"/>
    <mergeCell ref="G151:G154"/>
    <mergeCell ref="G239:G242"/>
    <mergeCell ref="G279:G282"/>
    <mergeCell ref="G191:G194"/>
    <mergeCell ref="G195:G198"/>
    <mergeCell ref="G199:G202"/>
    <mergeCell ref="G203:G206"/>
    <mergeCell ref="G207:G210"/>
    <mergeCell ref="G211:G214"/>
    <mergeCell ref="G215:G218"/>
    <mergeCell ref="G219:G222"/>
    <mergeCell ref="G223:G226"/>
    <mergeCell ref="G227:G230"/>
    <mergeCell ref="G231:G234"/>
    <mergeCell ref="G235:G238"/>
    <mergeCell ref="G155:G158"/>
    <mergeCell ref="G159:G162"/>
    <mergeCell ref="G163:G166"/>
    <mergeCell ref="G167:G170"/>
    <mergeCell ref="G171:G174"/>
    <mergeCell ref="G175:G178"/>
    <mergeCell ref="G179:G182"/>
    <mergeCell ref="G183:G186"/>
    <mergeCell ref="G187:G190"/>
    <mergeCell ref="G1239:G1242"/>
    <mergeCell ref="G1243:G1246"/>
    <mergeCell ref="G27:G30"/>
    <mergeCell ref="G31:G34"/>
    <mergeCell ref="G35:G38"/>
    <mergeCell ref="G39:G42"/>
    <mergeCell ref="G43:G46"/>
    <mergeCell ref="G47:G50"/>
    <mergeCell ref="G51:G54"/>
    <mergeCell ref="G55:G58"/>
    <mergeCell ref="G59:G62"/>
    <mergeCell ref="G63:G66"/>
    <mergeCell ref="G67:G70"/>
    <mergeCell ref="G71:G74"/>
    <mergeCell ref="G75:G78"/>
    <mergeCell ref="G79:G82"/>
    <mergeCell ref="G83:G86"/>
    <mergeCell ref="G87:G90"/>
    <mergeCell ref="G243:G246"/>
    <mergeCell ref="G247:G250"/>
    <mergeCell ref="G251:G254"/>
    <mergeCell ref="G255:G258"/>
    <mergeCell ref="G259:G262"/>
    <mergeCell ref="G263:G266"/>
    <mergeCell ref="G267:G270"/>
    <mergeCell ref="G395:G398"/>
    <mergeCell ref="G399:G402"/>
    <mergeCell ref="G403:G406"/>
    <mergeCell ref="G1023:G1026"/>
    <mergeCell ref="G899:G902"/>
    <mergeCell ref="G903:G906"/>
    <mergeCell ref="G907:G910"/>
    <mergeCell ref="F27:F30"/>
    <mergeCell ref="F31:F34"/>
    <mergeCell ref="F35:F38"/>
    <mergeCell ref="F39:F42"/>
    <mergeCell ref="F43:F46"/>
    <mergeCell ref="F47:F50"/>
    <mergeCell ref="F51:F54"/>
    <mergeCell ref="F55:F58"/>
    <mergeCell ref="F59:F62"/>
    <mergeCell ref="F63:F66"/>
    <mergeCell ref="F67:F70"/>
    <mergeCell ref="F71:F74"/>
    <mergeCell ref="F75:F78"/>
    <mergeCell ref="F79:F82"/>
    <mergeCell ref="F83:F86"/>
    <mergeCell ref="F87:F90"/>
    <mergeCell ref="G139:G142"/>
    <mergeCell ref="F91:F94"/>
    <mergeCell ref="F95:F98"/>
    <mergeCell ref="F99:F102"/>
    <mergeCell ref="F103:F106"/>
    <mergeCell ref="F107:F110"/>
    <mergeCell ref="F111:F114"/>
    <mergeCell ref="F115:F118"/>
    <mergeCell ref="F119:F122"/>
    <mergeCell ref="F123:F126"/>
    <mergeCell ref="F127:F130"/>
    <mergeCell ref="F131:F134"/>
    <mergeCell ref="F135:F138"/>
    <mergeCell ref="F139:F142"/>
    <mergeCell ref="G579:G582"/>
    <mergeCell ref="G583:G586"/>
    <mergeCell ref="G587:G590"/>
    <mergeCell ref="G591:G594"/>
    <mergeCell ref="H803:H806"/>
    <mergeCell ref="H639:H642"/>
    <mergeCell ref="H623:H626"/>
    <mergeCell ref="H747:H750"/>
    <mergeCell ref="G679:G682"/>
    <mergeCell ref="H679:H682"/>
    <mergeCell ref="G1039:G1042"/>
    <mergeCell ref="G1043:G1046"/>
    <mergeCell ref="G1047:G1050"/>
    <mergeCell ref="G883:G886"/>
    <mergeCell ref="G935:G938"/>
    <mergeCell ref="G939:G942"/>
    <mergeCell ref="G943:G946"/>
    <mergeCell ref="G947:G950"/>
    <mergeCell ref="G951:G954"/>
    <mergeCell ref="G955:G958"/>
    <mergeCell ref="G959:G962"/>
    <mergeCell ref="G963:G966"/>
    <mergeCell ref="G967:G970"/>
    <mergeCell ref="G971:G974"/>
    <mergeCell ref="G995:G998"/>
    <mergeCell ref="G999:G1002"/>
    <mergeCell ref="H935:H938"/>
    <mergeCell ref="H911:H914"/>
    <mergeCell ref="H855:H858"/>
    <mergeCell ref="H671:H674"/>
    <mergeCell ref="G739:G742"/>
    <mergeCell ref="H739:H742"/>
    <mergeCell ref="H1075:H1078"/>
    <mergeCell ref="H1071:H1074"/>
    <mergeCell ref="H1055:H1058"/>
    <mergeCell ref="G595:G598"/>
    <mergeCell ref="G599:G602"/>
    <mergeCell ref="G603:G606"/>
    <mergeCell ref="G607:G610"/>
    <mergeCell ref="G611:G614"/>
    <mergeCell ref="G787:G790"/>
    <mergeCell ref="G791:G794"/>
    <mergeCell ref="G795:G798"/>
    <mergeCell ref="H1043:H1046"/>
    <mergeCell ref="G891:G894"/>
    <mergeCell ref="G895:G898"/>
    <mergeCell ref="G911:G914"/>
    <mergeCell ref="H859:H862"/>
    <mergeCell ref="H815:H818"/>
    <mergeCell ref="H823:H826"/>
    <mergeCell ref="H603:H606"/>
    <mergeCell ref="H971:H974"/>
    <mergeCell ref="H967:H970"/>
    <mergeCell ref="H947:H950"/>
    <mergeCell ref="G1019:G1022"/>
    <mergeCell ref="G1115:G1118"/>
    <mergeCell ref="G1119:G1122"/>
    <mergeCell ref="G1123:G1126"/>
    <mergeCell ref="G1127:G1130"/>
    <mergeCell ref="G1131:G1134"/>
    <mergeCell ref="G1135:G1138"/>
    <mergeCell ref="G1139:G1142"/>
    <mergeCell ref="G1051:G1054"/>
    <mergeCell ref="G1055:G1058"/>
    <mergeCell ref="G1059:G1062"/>
    <mergeCell ref="G1063:G1066"/>
    <mergeCell ref="G1067:G1070"/>
    <mergeCell ref="G1071:G1074"/>
    <mergeCell ref="G1075:G1078"/>
    <mergeCell ref="G1079:G1082"/>
    <mergeCell ref="G1083:G1086"/>
    <mergeCell ref="G1087:G1090"/>
    <mergeCell ref="A1063:A1066"/>
    <mergeCell ref="D1051:D1054"/>
    <mergeCell ref="B1063:B1066"/>
    <mergeCell ref="B1111:B1114"/>
    <mergeCell ref="D1111:D1114"/>
    <mergeCell ref="B975:B978"/>
    <mergeCell ref="D975:D978"/>
    <mergeCell ref="A1067:A1070"/>
    <mergeCell ref="G1091:G1094"/>
    <mergeCell ref="G1095:G1098"/>
    <mergeCell ref="G1099:G1102"/>
    <mergeCell ref="G1103:G1106"/>
    <mergeCell ref="G1107:G1110"/>
    <mergeCell ref="G1111:G1114"/>
    <mergeCell ref="H1051:H1054"/>
    <mergeCell ref="H1063:H1066"/>
    <mergeCell ref="H1067:H1070"/>
    <mergeCell ref="H1111:H1114"/>
    <mergeCell ref="B1055:B1058"/>
    <mergeCell ref="B1051:B1054"/>
    <mergeCell ref="A1059:A1062"/>
    <mergeCell ref="H975:H978"/>
    <mergeCell ref="H1003:H1006"/>
    <mergeCell ref="G1011:G1014"/>
    <mergeCell ref="G1015:G1018"/>
    <mergeCell ref="F995:F998"/>
    <mergeCell ref="F999:F1002"/>
    <mergeCell ref="F1003:F1006"/>
    <mergeCell ref="F1007:F1010"/>
    <mergeCell ref="F1011:F1014"/>
    <mergeCell ref="F1015:F1018"/>
    <mergeCell ref="C1083:C1086"/>
    <mergeCell ref="G1275:G1278"/>
    <mergeCell ref="G1551:G1554"/>
    <mergeCell ref="G1571:G1574"/>
    <mergeCell ref="G1555:G1558"/>
    <mergeCell ref="G1559:G1562"/>
    <mergeCell ref="G1563:G1566"/>
    <mergeCell ref="G1567:G1570"/>
    <mergeCell ref="G1331:G1334"/>
    <mergeCell ref="G1335:G1338"/>
    <mergeCell ref="G1339:G1342"/>
    <mergeCell ref="G1543:G1546"/>
    <mergeCell ref="G1547:G1550"/>
    <mergeCell ref="G1539:G1542"/>
    <mergeCell ref="G1523:G1526"/>
    <mergeCell ref="G1343:G1346"/>
    <mergeCell ref="G1503:G1506"/>
    <mergeCell ref="G1531:G1534"/>
    <mergeCell ref="G1535:G1538"/>
    <mergeCell ref="G2307:G2310"/>
    <mergeCell ref="G2311:G2314"/>
    <mergeCell ref="D871:D874"/>
    <mergeCell ref="B895:B898"/>
    <mergeCell ref="D895:D898"/>
    <mergeCell ref="A835:A838"/>
    <mergeCell ref="B835:B838"/>
    <mergeCell ref="D835:D838"/>
    <mergeCell ref="H835:H838"/>
    <mergeCell ref="B815:B818"/>
    <mergeCell ref="A551:A554"/>
    <mergeCell ref="B551:B554"/>
    <mergeCell ref="A1075:A1078"/>
    <mergeCell ref="B783:B786"/>
    <mergeCell ref="B799:B802"/>
    <mergeCell ref="H699:H702"/>
    <mergeCell ref="A815:A818"/>
    <mergeCell ref="A699:A702"/>
    <mergeCell ref="A807:A810"/>
    <mergeCell ref="A811:A814"/>
    <mergeCell ref="H811:H814"/>
    <mergeCell ref="G819:G822"/>
    <mergeCell ref="G823:G826"/>
    <mergeCell ref="G835:G838"/>
    <mergeCell ref="G839:G842"/>
    <mergeCell ref="G843:G846"/>
    <mergeCell ref="G847:G850"/>
    <mergeCell ref="G851:G854"/>
    <mergeCell ref="G855:G858"/>
    <mergeCell ref="G859:G862"/>
    <mergeCell ref="G863:G866"/>
    <mergeCell ref="G887:G890"/>
    <mergeCell ref="B935:B938"/>
    <mergeCell ref="D935:D938"/>
    <mergeCell ref="A1047:A1050"/>
    <mergeCell ref="B1047:B1050"/>
    <mergeCell ref="D1047:D1050"/>
    <mergeCell ref="A1019:A1022"/>
    <mergeCell ref="B1015:B1018"/>
    <mergeCell ref="D1015:D1018"/>
    <mergeCell ref="A915:A918"/>
    <mergeCell ref="B911:B914"/>
    <mergeCell ref="D983:D986"/>
    <mergeCell ref="A975:A978"/>
    <mergeCell ref="A987:A990"/>
    <mergeCell ref="A991:A994"/>
    <mergeCell ref="A979:A982"/>
    <mergeCell ref="D1019:D1022"/>
    <mergeCell ref="D1011:D1014"/>
    <mergeCell ref="D987:D990"/>
    <mergeCell ref="A1011:A1014"/>
    <mergeCell ref="A1015:A1018"/>
    <mergeCell ref="B1039:B1042"/>
    <mergeCell ref="D923:D926"/>
    <mergeCell ref="D927:D930"/>
    <mergeCell ref="D931:D934"/>
    <mergeCell ref="D943:D946"/>
    <mergeCell ref="D951:D954"/>
    <mergeCell ref="D955:D958"/>
    <mergeCell ref="D979:D982"/>
    <mergeCell ref="D995:D998"/>
    <mergeCell ref="B955:B958"/>
    <mergeCell ref="B891:B894"/>
    <mergeCell ref="B751:B754"/>
    <mergeCell ref="B1075:B1078"/>
    <mergeCell ref="D1075:D1078"/>
    <mergeCell ref="D1087:D1090"/>
    <mergeCell ref="A1087:A1090"/>
    <mergeCell ref="A1083:A1086"/>
    <mergeCell ref="B1083:B1086"/>
    <mergeCell ref="D1083:D1086"/>
    <mergeCell ref="B1067:B1070"/>
    <mergeCell ref="D1067:D1070"/>
    <mergeCell ref="A1071:A1074"/>
    <mergeCell ref="B1071:B1074"/>
    <mergeCell ref="D1071:D1074"/>
    <mergeCell ref="A1079:A1082"/>
    <mergeCell ref="B1079:B1082"/>
    <mergeCell ref="D1079:D1082"/>
    <mergeCell ref="B1011:B1014"/>
    <mergeCell ref="A1055:A1058"/>
    <mergeCell ref="D1055:D1058"/>
    <mergeCell ref="A1051:A1054"/>
    <mergeCell ref="D799:D802"/>
    <mergeCell ref="A803:A806"/>
    <mergeCell ref="A839:A842"/>
    <mergeCell ref="B803:B806"/>
    <mergeCell ref="D855:D858"/>
    <mergeCell ref="B1023:B1026"/>
    <mergeCell ref="D1023:D1026"/>
    <mergeCell ref="B1003:B1006"/>
    <mergeCell ref="D1003:D1006"/>
    <mergeCell ref="A911:A914"/>
    <mergeCell ref="A935:A938"/>
    <mergeCell ref="B699:B702"/>
    <mergeCell ref="D815:D818"/>
    <mergeCell ref="D803:D806"/>
    <mergeCell ref="H839:H842"/>
    <mergeCell ref="B379:B382"/>
    <mergeCell ref="B383:B386"/>
    <mergeCell ref="G375:G378"/>
    <mergeCell ref="G379:G382"/>
    <mergeCell ref="G383:G386"/>
    <mergeCell ref="G551:G554"/>
    <mergeCell ref="G555:G558"/>
    <mergeCell ref="G559:G562"/>
    <mergeCell ref="A1043:A1046"/>
    <mergeCell ref="B1043:B1046"/>
    <mergeCell ref="D1043:D1046"/>
    <mergeCell ref="B1019:B1022"/>
    <mergeCell ref="A1027:A1030"/>
    <mergeCell ref="B1027:B1030"/>
    <mergeCell ref="D1027:D1030"/>
    <mergeCell ref="A999:A1002"/>
    <mergeCell ref="B999:B1002"/>
    <mergeCell ref="D999:D1002"/>
    <mergeCell ref="H863:H866"/>
    <mergeCell ref="B875:B878"/>
    <mergeCell ref="H875:H878"/>
    <mergeCell ref="F871:F874"/>
    <mergeCell ref="A1039:A1042"/>
    <mergeCell ref="A1031:A1034"/>
    <mergeCell ref="A1023:A1026"/>
    <mergeCell ref="H871:H874"/>
    <mergeCell ref="A775:A778"/>
    <mergeCell ref="D751:D754"/>
    <mergeCell ref="A351:A354"/>
    <mergeCell ref="A323:A326"/>
    <mergeCell ref="A847:A850"/>
    <mergeCell ref="B847:B850"/>
    <mergeCell ref="D847:D850"/>
    <mergeCell ref="A855:A858"/>
    <mergeCell ref="B839:B842"/>
    <mergeCell ref="D839:D842"/>
    <mergeCell ref="A851:A854"/>
    <mergeCell ref="A331:A334"/>
    <mergeCell ref="G427:G430"/>
    <mergeCell ref="G431:G434"/>
    <mergeCell ref="F359:F362"/>
    <mergeCell ref="F363:F366"/>
    <mergeCell ref="F367:F370"/>
    <mergeCell ref="F371:F374"/>
    <mergeCell ref="F375:F378"/>
    <mergeCell ref="F379:F382"/>
    <mergeCell ref="F383:F386"/>
    <mergeCell ref="A363:A366"/>
    <mergeCell ref="D811:D814"/>
    <mergeCell ref="B807:B810"/>
    <mergeCell ref="A563:A566"/>
    <mergeCell ref="B563:B566"/>
    <mergeCell ref="A559:A562"/>
    <mergeCell ref="B559:B562"/>
    <mergeCell ref="F411:F414"/>
    <mergeCell ref="F415:F418"/>
    <mergeCell ref="F419:F422"/>
    <mergeCell ref="B855:B858"/>
    <mergeCell ref="B599:B602"/>
    <mergeCell ref="D599:D602"/>
    <mergeCell ref="H851:H854"/>
    <mergeCell ref="H607:H610"/>
    <mergeCell ref="G615:G618"/>
    <mergeCell ref="G619:G622"/>
    <mergeCell ref="G623:G626"/>
    <mergeCell ref="G627:G630"/>
    <mergeCell ref="G743:G746"/>
    <mergeCell ref="G747:G750"/>
    <mergeCell ref="G751:G754"/>
    <mergeCell ref="G755:G758"/>
    <mergeCell ref="G699:G702"/>
    <mergeCell ref="G703:G706"/>
    <mergeCell ref="G759:G762"/>
    <mergeCell ref="G763:G766"/>
    <mergeCell ref="G767:G770"/>
    <mergeCell ref="H587:H590"/>
    <mergeCell ref="H847:H850"/>
    <mergeCell ref="H807:H810"/>
    <mergeCell ref="H783:H786"/>
    <mergeCell ref="H771:H774"/>
    <mergeCell ref="H675:H678"/>
    <mergeCell ref="H591:H594"/>
    <mergeCell ref="G663:G666"/>
    <mergeCell ref="H663:H666"/>
    <mergeCell ref="G667:G670"/>
    <mergeCell ref="H667:H670"/>
    <mergeCell ref="G671:G674"/>
    <mergeCell ref="G707:G710"/>
    <mergeCell ref="H707:H710"/>
    <mergeCell ref="H599:H602"/>
    <mergeCell ref="B567:B570"/>
    <mergeCell ref="B575:B578"/>
    <mergeCell ref="A439:A442"/>
    <mergeCell ref="B439:B442"/>
    <mergeCell ref="A411:A414"/>
    <mergeCell ref="D523:D526"/>
    <mergeCell ref="A511:A514"/>
    <mergeCell ref="B511:B514"/>
    <mergeCell ref="D511:D514"/>
    <mergeCell ref="A503:A506"/>
    <mergeCell ref="B503:B506"/>
    <mergeCell ref="D503:D506"/>
    <mergeCell ref="B647:B650"/>
    <mergeCell ref="F647:F650"/>
    <mergeCell ref="G647:G650"/>
    <mergeCell ref="A675:A678"/>
    <mergeCell ref="B675:B678"/>
    <mergeCell ref="F675:F678"/>
    <mergeCell ref="G675:G678"/>
    <mergeCell ref="G563:G566"/>
    <mergeCell ref="A575:A578"/>
    <mergeCell ref="A591:A594"/>
    <mergeCell ref="G567:G570"/>
    <mergeCell ref="G571:G574"/>
    <mergeCell ref="G575:G578"/>
    <mergeCell ref="C483:C486"/>
    <mergeCell ref="C487:C490"/>
    <mergeCell ref="C491:C494"/>
    <mergeCell ref="C495:C498"/>
    <mergeCell ref="C499:C502"/>
    <mergeCell ref="E495:E498"/>
    <mergeCell ref="A475:A478"/>
    <mergeCell ref="A679:A682"/>
    <mergeCell ref="B679:B682"/>
    <mergeCell ref="F679:F682"/>
    <mergeCell ref="B795:B798"/>
    <mergeCell ref="D795:D798"/>
    <mergeCell ref="F611:F614"/>
    <mergeCell ref="F615:F618"/>
    <mergeCell ref="F619:F622"/>
    <mergeCell ref="F623:F626"/>
    <mergeCell ref="F627:F630"/>
    <mergeCell ref="H775:H778"/>
    <mergeCell ref="G691:G694"/>
    <mergeCell ref="H691:H694"/>
    <mergeCell ref="B651:B654"/>
    <mergeCell ref="H755:H758"/>
    <mergeCell ref="A735:A738"/>
    <mergeCell ref="B735:B738"/>
    <mergeCell ref="A739:A742"/>
    <mergeCell ref="B739:B742"/>
    <mergeCell ref="H635:H638"/>
    <mergeCell ref="A639:A642"/>
    <mergeCell ref="B639:B642"/>
    <mergeCell ref="F639:F642"/>
    <mergeCell ref="G639:G642"/>
    <mergeCell ref="H743:H746"/>
    <mergeCell ref="G779:G782"/>
    <mergeCell ref="G783:G786"/>
    <mergeCell ref="A755:A758"/>
    <mergeCell ref="B619:B622"/>
    <mergeCell ref="A623:A626"/>
    <mergeCell ref="H611:H614"/>
    <mergeCell ref="H763:H766"/>
    <mergeCell ref="F323:F326"/>
    <mergeCell ref="F259:F262"/>
    <mergeCell ref="H567:H570"/>
    <mergeCell ref="H551:H554"/>
    <mergeCell ref="D699:D702"/>
    <mergeCell ref="H759:H762"/>
    <mergeCell ref="H583:H586"/>
    <mergeCell ref="G771:G774"/>
    <mergeCell ref="G775:G778"/>
    <mergeCell ref="G643:G646"/>
    <mergeCell ref="H643:H646"/>
    <mergeCell ref="G451:G454"/>
    <mergeCell ref="G455:G458"/>
    <mergeCell ref="G459:G462"/>
    <mergeCell ref="A319:A322"/>
    <mergeCell ref="B323:B326"/>
    <mergeCell ref="B311:B314"/>
    <mergeCell ref="A315:A318"/>
    <mergeCell ref="A279:A282"/>
    <mergeCell ref="F387:F390"/>
    <mergeCell ref="F391:F394"/>
    <mergeCell ref="F395:F398"/>
    <mergeCell ref="F399:F402"/>
    <mergeCell ref="F403:F406"/>
    <mergeCell ref="H387:H390"/>
    <mergeCell ref="H403:H406"/>
    <mergeCell ref="H347:H350"/>
    <mergeCell ref="G387:G390"/>
    <mergeCell ref="G391:G394"/>
    <mergeCell ref="F327:F330"/>
    <mergeCell ref="F331:F334"/>
    <mergeCell ref="A367:A370"/>
    <mergeCell ref="D239:D242"/>
    <mergeCell ref="A275:A278"/>
    <mergeCell ref="B283:B286"/>
    <mergeCell ref="A339:A342"/>
    <mergeCell ref="G283:G286"/>
    <mergeCell ref="G287:G290"/>
    <mergeCell ref="G291:G294"/>
    <mergeCell ref="G295:G298"/>
    <mergeCell ref="G299:G302"/>
    <mergeCell ref="G303:G306"/>
    <mergeCell ref="G307:G310"/>
    <mergeCell ref="A215:A218"/>
    <mergeCell ref="B215:B218"/>
    <mergeCell ref="B331:B334"/>
    <mergeCell ref="H331:H334"/>
    <mergeCell ref="H311:H314"/>
    <mergeCell ref="H287:H290"/>
    <mergeCell ref="H299:H302"/>
    <mergeCell ref="H291:H294"/>
    <mergeCell ref="B315:B318"/>
    <mergeCell ref="H315:H318"/>
    <mergeCell ref="B319:B322"/>
    <mergeCell ref="D335:D338"/>
    <mergeCell ref="F287:F290"/>
    <mergeCell ref="F291:F294"/>
    <mergeCell ref="F295:F298"/>
    <mergeCell ref="F299:F302"/>
    <mergeCell ref="F303:F306"/>
    <mergeCell ref="F307:F310"/>
    <mergeCell ref="F311:F314"/>
    <mergeCell ref="F315:F318"/>
    <mergeCell ref="F319:F322"/>
    <mergeCell ref="B251:B254"/>
    <mergeCell ref="B255:B258"/>
    <mergeCell ref="H379:H382"/>
    <mergeCell ref="H383:H386"/>
    <mergeCell ref="F335:F338"/>
    <mergeCell ref="F339:F342"/>
    <mergeCell ref="F343:F346"/>
    <mergeCell ref="F347:F350"/>
    <mergeCell ref="A387:A390"/>
    <mergeCell ref="B387:B390"/>
    <mergeCell ref="C235:C238"/>
    <mergeCell ref="C239:C242"/>
    <mergeCell ref="C243:C246"/>
    <mergeCell ref="A191:A194"/>
    <mergeCell ref="B191:B194"/>
    <mergeCell ref="H279:H282"/>
    <mergeCell ref="B231:B234"/>
    <mergeCell ref="H231:H234"/>
    <mergeCell ref="H215:H218"/>
    <mergeCell ref="H271:H274"/>
    <mergeCell ref="H259:H262"/>
    <mergeCell ref="H239:H242"/>
    <mergeCell ref="H219:H222"/>
    <mergeCell ref="H251:H254"/>
    <mergeCell ref="H255:H258"/>
    <mergeCell ref="B243:B246"/>
    <mergeCell ref="H243:H246"/>
    <mergeCell ref="A227:A230"/>
    <mergeCell ref="A235:A238"/>
    <mergeCell ref="A239:A242"/>
    <mergeCell ref="D231:D234"/>
    <mergeCell ref="D235:D238"/>
    <mergeCell ref="G131:G134"/>
    <mergeCell ref="G135:G138"/>
    <mergeCell ref="B187:B190"/>
    <mergeCell ref="B275:B278"/>
    <mergeCell ref="B279:B282"/>
    <mergeCell ref="A407:A410"/>
    <mergeCell ref="G311:G314"/>
    <mergeCell ref="G315:G318"/>
    <mergeCell ref="G319:G322"/>
    <mergeCell ref="G323:G326"/>
    <mergeCell ref="A291:A294"/>
    <mergeCell ref="A287:A290"/>
    <mergeCell ref="A295:A298"/>
    <mergeCell ref="A299:A302"/>
    <mergeCell ref="A307:A310"/>
    <mergeCell ref="A383:A386"/>
    <mergeCell ref="A311:A314"/>
    <mergeCell ref="D299:D302"/>
    <mergeCell ref="B307:B310"/>
    <mergeCell ref="A211:A214"/>
    <mergeCell ref="A371:A374"/>
    <mergeCell ref="B371:B374"/>
    <mergeCell ref="D371:D374"/>
    <mergeCell ref="D351:D354"/>
    <mergeCell ref="F351:F354"/>
    <mergeCell ref="F355:F358"/>
    <mergeCell ref="F407:F410"/>
    <mergeCell ref="A223:A226"/>
    <mergeCell ref="B223:B226"/>
    <mergeCell ref="A259:A262"/>
    <mergeCell ref="B259:B262"/>
    <mergeCell ref="B219:B222"/>
    <mergeCell ref="A355:A358"/>
    <mergeCell ref="B355:B358"/>
    <mergeCell ref="A91:A94"/>
    <mergeCell ref="D91:D94"/>
    <mergeCell ref="A111:A114"/>
    <mergeCell ref="A115:A118"/>
    <mergeCell ref="H95:H98"/>
    <mergeCell ref="D115:D118"/>
    <mergeCell ref="H91:H94"/>
    <mergeCell ref="H99:H102"/>
    <mergeCell ref="A143:A146"/>
    <mergeCell ref="B143:B146"/>
    <mergeCell ref="A99:A102"/>
    <mergeCell ref="H111:H114"/>
    <mergeCell ref="H103:H106"/>
    <mergeCell ref="D99:D102"/>
    <mergeCell ref="B111:B114"/>
    <mergeCell ref="H107:H110"/>
    <mergeCell ref="B135:B138"/>
    <mergeCell ref="B119:B122"/>
    <mergeCell ref="B123:B126"/>
    <mergeCell ref="H143:H146"/>
    <mergeCell ref="G91:G94"/>
    <mergeCell ref="G95:G98"/>
    <mergeCell ref="G99:G102"/>
    <mergeCell ref="G103:G106"/>
    <mergeCell ref="G107:G110"/>
    <mergeCell ref="G111:G114"/>
    <mergeCell ref="G115:G118"/>
    <mergeCell ref="G119:G122"/>
    <mergeCell ref="G123:G126"/>
    <mergeCell ref="G127:G130"/>
    <mergeCell ref="B287:B290"/>
    <mergeCell ref="B351:B354"/>
    <mergeCell ref="H307:H310"/>
    <mergeCell ref="H187:H190"/>
    <mergeCell ref="A199:A202"/>
    <mergeCell ref="A187:A190"/>
    <mergeCell ref="B339:B342"/>
    <mergeCell ref="H335:H338"/>
    <mergeCell ref="H363:H366"/>
    <mergeCell ref="A359:A362"/>
    <mergeCell ref="A1111:A1114"/>
    <mergeCell ref="H1095:H1098"/>
    <mergeCell ref="A1107:A1110"/>
    <mergeCell ref="B1107:B1110"/>
    <mergeCell ref="D1107:D1110"/>
    <mergeCell ref="H1107:H1110"/>
    <mergeCell ref="A1103:A1106"/>
    <mergeCell ref="B1103:B1106"/>
    <mergeCell ref="D1103:D1106"/>
    <mergeCell ref="H1103:H1106"/>
    <mergeCell ref="A1099:A1102"/>
    <mergeCell ref="B1099:B1102"/>
    <mergeCell ref="D1099:D1102"/>
    <mergeCell ref="H1099:H1102"/>
    <mergeCell ref="H263:H266"/>
    <mergeCell ref="A1091:A1094"/>
    <mergeCell ref="B1091:B1094"/>
    <mergeCell ref="D1091:D1094"/>
    <mergeCell ref="H1091:H1094"/>
    <mergeCell ref="H1087:H1090"/>
    <mergeCell ref="H455:H458"/>
    <mergeCell ref="B359:B362"/>
    <mergeCell ref="D219:D222"/>
    <mergeCell ref="D223:D226"/>
    <mergeCell ref="D227:D230"/>
    <mergeCell ref="H139:H142"/>
    <mergeCell ref="H155:H158"/>
    <mergeCell ref="A231:A234"/>
    <mergeCell ref="H359:H362"/>
    <mergeCell ref="H399:H402"/>
    <mergeCell ref="H1059:H1062"/>
    <mergeCell ref="H319:H322"/>
    <mergeCell ref="H355:H358"/>
    <mergeCell ref="B267:B270"/>
    <mergeCell ref="H267:H270"/>
    <mergeCell ref="B335:B338"/>
    <mergeCell ref="D295:D298"/>
    <mergeCell ref="B291:B294"/>
    <mergeCell ref="D291:D294"/>
    <mergeCell ref="B299:B302"/>
    <mergeCell ref="H323:H326"/>
    <mergeCell ref="B271:B274"/>
    <mergeCell ref="G271:G274"/>
    <mergeCell ref="B411:B414"/>
    <mergeCell ref="G327:G330"/>
    <mergeCell ref="G331:G334"/>
    <mergeCell ref="G335:G338"/>
    <mergeCell ref="G339:G342"/>
    <mergeCell ref="G343:G346"/>
    <mergeCell ref="G347:G350"/>
    <mergeCell ref="H391:H394"/>
    <mergeCell ref="G351:G354"/>
    <mergeCell ref="G355:G358"/>
    <mergeCell ref="G359:G362"/>
    <mergeCell ref="B12:B17"/>
    <mergeCell ref="A51:A54"/>
    <mergeCell ref="D51:D54"/>
    <mergeCell ref="H27:H30"/>
    <mergeCell ref="H31:H34"/>
    <mergeCell ref="A43:A46"/>
    <mergeCell ref="D43:D46"/>
    <mergeCell ref="H59:H62"/>
    <mergeCell ref="A71:A74"/>
    <mergeCell ref="D63:D66"/>
    <mergeCell ref="H51:H54"/>
    <mergeCell ref="A27:A30"/>
    <mergeCell ref="D27:D30"/>
    <mergeCell ref="B295:B298"/>
    <mergeCell ref="A31:A34"/>
    <mergeCell ref="D31:D34"/>
    <mergeCell ref="A35:A38"/>
    <mergeCell ref="H295:H298"/>
    <mergeCell ref="G275:G278"/>
    <mergeCell ref="A12:A17"/>
    <mergeCell ref="B263:B266"/>
    <mergeCell ref="A251:A254"/>
    <mergeCell ref="A271:A274"/>
    <mergeCell ref="H55:H58"/>
    <mergeCell ref="H67:H70"/>
    <mergeCell ref="A67:A70"/>
    <mergeCell ref="D67:D70"/>
    <mergeCell ref="A59:A62"/>
    <mergeCell ref="D59:D62"/>
    <mergeCell ref="H223:H226"/>
    <mergeCell ref="B227:B230"/>
    <mergeCell ref="H227:H230"/>
    <mergeCell ref="H283:H286"/>
    <mergeCell ref="H275:H278"/>
    <mergeCell ref="B183:B186"/>
    <mergeCell ref="A219:A222"/>
    <mergeCell ref="A255:A258"/>
    <mergeCell ref="A243:A246"/>
    <mergeCell ref="A247:A250"/>
    <mergeCell ref="H83:H86"/>
    <mergeCell ref="H183:H186"/>
    <mergeCell ref="B419:B422"/>
    <mergeCell ref="H163:H166"/>
    <mergeCell ref="A303:A306"/>
    <mergeCell ref="B303:B306"/>
    <mergeCell ref="D303:D306"/>
    <mergeCell ref="H367:H370"/>
    <mergeCell ref="H375:H378"/>
    <mergeCell ref="H339:H342"/>
    <mergeCell ref="H371:H374"/>
    <mergeCell ref="H207:H210"/>
    <mergeCell ref="D311:D314"/>
    <mergeCell ref="H327:H330"/>
    <mergeCell ref="A327:A330"/>
    <mergeCell ref="B327:B330"/>
    <mergeCell ref="A347:A350"/>
    <mergeCell ref="A343:A346"/>
    <mergeCell ref="D379:D382"/>
    <mergeCell ref="H411:H414"/>
    <mergeCell ref="D307:D310"/>
    <mergeCell ref="D203:D206"/>
    <mergeCell ref="D207:D210"/>
    <mergeCell ref="D211:D214"/>
    <mergeCell ref="D215:D218"/>
    <mergeCell ref="H247:H250"/>
    <mergeCell ref="E291:E294"/>
    <mergeCell ref="E295:E298"/>
    <mergeCell ref="E299:E302"/>
    <mergeCell ref="E303:E306"/>
    <mergeCell ref="E307:E310"/>
    <mergeCell ref="E311:E314"/>
    <mergeCell ref="H35:H38"/>
    <mergeCell ref="A55:A58"/>
    <mergeCell ref="D55:D58"/>
    <mergeCell ref="A47:A50"/>
    <mergeCell ref="D47:D50"/>
    <mergeCell ref="H47:H50"/>
    <mergeCell ref="H1083:H1086"/>
    <mergeCell ref="D71:D74"/>
    <mergeCell ref="H63:H66"/>
    <mergeCell ref="A63:A66"/>
    <mergeCell ref="A163:A166"/>
    <mergeCell ref="D79:D82"/>
    <mergeCell ref="H131:H134"/>
    <mergeCell ref="H159:H162"/>
    <mergeCell ref="H135:H138"/>
    <mergeCell ref="H79:H82"/>
    <mergeCell ref="H191:H194"/>
    <mergeCell ref="H167:H170"/>
    <mergeCell ref="A167:A170"/>
    <mergeCell ref="B1059:B1062"/>
    <mergeCell ref="D1059:D1062"/>
    <mergeCell ref="D1063:D1066"/>
    <mergeCell ref="H1079:H1082"/>
    <mergeCell ref="A263:A266"/>
    <mergeCell ref="D315:D318"/>
    <mergeCell ref="B343:B346"/>
    <mergeCell ref="D343:D346"/>
    <mergeCell ref="H351:H354"/>
    <mergeCell ref="H343:H346"/>
    <mergeCell ref="C463:C466"/>
    <mergeCell ref="C467:C470"/>
    <mergeCell ref="C471:C474"/>
    <mergeCell ref="C475:C478"/>
    <mergeCell ref="C479:C482"/>
    <mergeCell ref="G411:G414"/>
    <mergeCell ref="G415:G418"/>
    <mergeCell ref="G419:G422"/>
    <mergeCell ref="G423:G426"/>
    <mergeCell ref="H395:H398"/>
    <mergeCell ref="F471:F474"/>
    <mergeCell ref="F475:F478"/>
    <mergeCell ref="F479:F482"/>
    <mergeCell ref="B475:B478"/>
    <mergeCell ref="G363:G366"/>
    <mergeCell ref="G367:G370"/>
    <mergeCell ref="G371:G374"/>
    <mergeCell ref="D359:D362"/>
    <mergeCell ref="B367:B370"/>
    <mergeCell ref="D367:D370"/>
    <mergeCell ref="B375:B378"/>
    <mergeCell ref="D375:D378"/>
    <mergeCell ref="G463:G466"/>
    <mergeCell ref="G467:G470"/>
    <mergeCell ref="G471:G474"/>
    <mergeCell ref="G475:G478"/>
    <mergeCell ref="G479:G482"/>
    <mergeCell ref="F483:F486"/>
    <mergeCell ref="F487:F490"/>
    <mergeCell ref="F491:F494"/>
    <mergeCell ref="F495:F498"/>
    <mergeCell ref="F499:F502"/>
    <mergeCell ref="H427:H430"/>
    <mergeCell ref="F423:F426"/>
    <mergeCell ref="F427:F430"/>
    <mergeCell ref="F431:F434"/>
    <mergeCell ref="F435:F438"/>
    <mergeCell ref="F439:F442"/>
    <mergeCell ref="F443:F446"/>
    <mergeCell ref="F447:F450"/>
    <mergeCell ref="F451:F454"/>
    <mergeCell ref="F455:F458"/>
    <mergeCell ref="F459:F462"/>
    <mergeCell ref="F463:F466"/>
    <mergeCell ref="F467:F470"/>
    <mergeCell ref="G483:G486"/>
    <mergeCell ref="G487:G490"/>
    <mergeCell ref="G491:G494"/>
    <mergeCell ref="A415:A418"/>
    <mergeCell ref="B415:B418"/>
    <mergeCell ref="H439:H442"/>
    <mergeCell ref="A447:A450"/>
    <mergeCell ref="B447:B450"/>
    <mergeCell ref="D407:D410"/>
    <mergeCell ref="A431:A434"/>
    <mergeCell ref="A459:A462"/>
    <mergeCell ref="A427:A430"/>
    <mergeCell ref="B427:B430"/>
    <mergeCell ref="A455:A458"/>
    <mergeCell ref="B455:B458"/>
    <mergeCell ref="A395:A398"/>
    <mergeCell ref="B395:B398"/>
    <mergeCell ref="G443:G446"/>
    <mergeCell ref="G447:G450"/>
    <mergeCell ref="D395:D398"/>
    <mergeCell ref="D399:D402"/>
    <mergeCell ref="D403:D406"/>
    <mergeCell ref="E427:E430"/>
    <mergeCell ref="E431:E434"/>
    <mergeCell ref="E435:E438"/>
    <mergeCell ref="E439:E442"/>
    <mergeCell ref="E443:E446"/>
    <mergeCell ref="E447:E450"/>
    <mergeCell ref="E451:E454"/>
    <mergeCell ref="H415:H418"/>
    <mergeCell ref="H419:H422"/>
    <mergeCell ref="H459:H462"/>
    <mergeCell ref="H407:H410"/>
    <mergeCell ref="G407:G410"/>
    <mergeCell ref="B435:B438"/>
    <mergeCell ref="A543:A546"/>
    <mergeCell ref="A547:A550"/>
    <mergeCell ref="B547:B550"/>
    <mergeCell ref="D547:D550"/>
    <mergeCell ref="H547:H550"/>
    <mergeCell ref="H543:H546"/>
    <mergeCell ref="B543:B546"/>
    <mergeCell ref="D543:D546"/>
    <mergeCell ref="G811:G814"/>
    <mergeCell ref="G815:G818"/>
    <mergeCell ref="D775:D778"/>
    <mergeCell ref="D779:D782"/>
    <mergeCell ref="A787:A790"/>
    <mergeCell ref="B655:B658"/>
    <mergeCell ref="F655:F658"/>
    <mergeCell ref="G655:G658"/>
    <mergeCell ref="H655:H658"/>
    <mergeCell ref="A659:A662"/>
    <mergeCell ref="A683:A686"/>
    <mergeCell ref="B683:B686"/>
    <mergeCell ref="D683:D686"/>
    <mergeCell ref="F683:F686"/>
    <mergeCell ref="G683:G686"/>
    <mergeCell ref="H683:H686"/>
    <mergeCell ref="A771:A774"/>
    <mergeCell ref="H795:H798"/>
    <mergeCell ref="H799:H802"/>
    <mergeCell ref="A571:A574"/>
    <mergeCell ref="A611:A614"/>
    <mergeCell ref="D807:D810"/>
    <mergeCell ref="H575:H578"/>
    <mergeCell ref="A619:A622"/>
    <mergeCell ref="F543:F546"/>
    <mergeCell ref="F547:F550"/>
    <mergeCell ref="H703:H706"/>
    <mergeCell ref="H787:H790"/>
    <mergeCell ref="H791:H794"/>
    <mergeCell ref="G799:G802"/>
    <mergeCell ref="G803:G806"/>
    <mergeCell ref="G807:G810"/>
    <mergeCell ref="F691:F694"/>
    <mergeCell ref="A579:A582"/>
    <mergeCell ref="B579:B582"/>
    <mergeCell ref="B787:B790"/>
    <mergeCell ref="D791:D794"/>
    <mergeCell ref="B615:B618"/>
    <mergeCell ref="B587:B590"/>
    <mergeCell ref="A607:A610"/>
    <mergeCell ref="B607:B610"/>
    <mergeCell ref="D607:D610"/>
    <mergeCell ref="D787:D790"/>
    <mergeCell ref="A587:A590"/>
    <mergeCell ref="A583:A586"/>
    <mergeCell ref="B583:B586"/>
    <mergeCell ref="D767:D770"/>
    <mergeCell ref="D691:D694"/>
    <mergeCell ref="B591:B594"/>
    <mergeCell ref="A567:A570"/>
    <mergeCell ref="D559:D562"/>
    <mergeCell ref="B611:B614"/>
    <mergeCell ref="H615:H618"/>
    <mergeCell ref="A615:A618"/>
    <mergeCell ref="H559:H562"/>
    <mergeCell ref="H563:H566"/>
    <mergeCell ref="H87:H90"/>
    <mergeCell ref="A107:A110"/>
    <mergeCell ref="B107:B110"/>
    <mergeCell ref="D95:D98"/>
    <mergeCell ref="A87:A90"/>
    <mergeCell ref="H423:H426"/>
    <mergeCell ref="A419:A422"/>
    <mergeCell ref="A375:A378"/>
    <mergeCell ref="A403:A406"/>
    <mergeCell ref="A379:A382"/>
    <mergeCell ref="H479:H482"/>
    <mergeCell ref="A743:A746"/>
    <mergeCell ref="B743:B746"/>
    <mergeCell ref="D743:D746"/>
    <mergeCell ref="H995:H998"/>
    <mergeCell ref="A539:A542"/>
    <mergeCell ref="A983:A986"/>
    <mergeCell ref="A971:A974"/>
    <mergeCell ref="B971:B974"/>
    <mergeCell ref="D971:D974"/>
    <mergeCell ref="B951:B954"/>
    <mergeCell ref="H879:H882"/>
    <mergeCell ref="B463:B466"/>
    <mergeCell ref="H819:H822"/>
    <mergeCell ref="H779:H782"/>
    <mergeCell ref="H951:H954"/>
    <mergeCell ref="A939:A942"/>
    <mergeCell ref="B939:B942"/>
    <mergeCell ref="D939:D942"/>
    <mergeCell ref="H939:H942"/>
    <mergeCell ref="A947:A950"/>
    <mergeCell ref="H303:H306"/>
    <mergeCell ref="A391:A394"/>
    <mergeCell ref="B391:B394"/>
    <mergeCell ref="A483:A486"/>
    <mergeCell ref="B483:B486"/>
    <mergeCell ref="H475:H478"/>
    <mergeCell ref="A283:A286"/>
    <mergeCell ref="A335:A338"/>
    <mergeCell ref="H619:H622"/>
    <mergeCell ref="F767:F770"/>
    <mergeCell ref="D763:D766"/>
    <mergeCell ref="A627:A630"/>
    <mergeCell ref="B627:B630"/>
    <mergeCell ref="D627:D630"/>
    <mergeCell ref="A763:A766"/>
    <mergeCell ref="B763:B766"/>
    <mergeCell ref="F763:F766"/>
    <mergeCell ref="F759:F762"/>
    <mergeCell ref="A703:A706"/>
    <mergeCell ref="H751:H754"/>
    <mergeCell ref="F631:F634"/>
    <mergeCell ref="G631:G634"/>
    <mergeCell ref="H631:H634"/>
    <mergeCell ref="A635:A638"/>
    <mergeCell ref="B635:B638"/>
    <mergeCell ref="A687:A690"/>
    <mergeCell ref="B687:B690"/>
    <mergeCell ref="F687:F690"/>
    <mergeCell ref="G687:G690"/>
    <mergeCell ref="H687:H690"/>
    <mergeCell ref="A691:A694"/>
    <mergeCell ref="A535:A538"/>
    <mergeCell ref="B535:B538"/>
    <mergeCell ref="A39:A42"/>
    <mergeCell ref="D39:D42"/>
    <mergeCell ref="H39:H42"/>
    <mergeCell ref="H43:H46"/>
    <mergeCell ref="B131:B134"/>
    <mergeCell ref="A123:A126"/>
    <mergeCell ref="B139:B142"/>
    <mergeCell ref="A119:A122"/>
    <mergeCell ref="A151:A154"/>
    <mergeCell ref="B151:B154"/>
    <mergeCell ref="A203:A206"/>
    <mergeCell ref="A207:A210"/>
    <mergeCell ref="A195:A198"/>
    <mergeCell ref="B207:B210"/>
    <mergeCell ref="B203:B206"/>
    <mergeCell ref="H203:H206"/>
    <mergeCell ref="H211:H214"/>
    <mergeCell ref="H147:H150"/>
    <mergeCell ref="A147:A150"/>
    <mergeCell ref="B147:B150"/>
    <mergeCell ref="B211:B214"/>
    <mergeCell ref="D83:D86"/>
    <mergeCell ref="A103:A106"/>
    <mergeCell ref="B103:B106"/>
    <mergeCell ref="A83:A86"/>
    <mergeCell ref="A95:A98"/>
    <mergeCell ref="A127:A130"/>
    <mergeCell ref="B127:B130"/>
    <mergeCell ref="H71:H74"/>
    <mergeCell ref="D75:D78"/>
    <mergeCell ref="H75:H78"/>
    <mergeCell ref="A79:A82"/>
    <mergeCell ref="A75:A78"/>
    <mergeCell ref="B195:B198"/>
    <mergeCell ref="H123:H126"/>
    <mergeCell ref="H127:H130"/>
    <mergeCell ref="A131:A134"/>
    <mergeCell ref="H199:H202"/>
    <mergeCell ref="H195:H198"/>
    <mergeCell ref="H115:H118"/>
    <mergeCell ref="H119:H122"/>
    <mergeCell ref="A179:A182"/>
    <mergeCell ref="B179:B182"/>
    <mergeCell ref="H179:H182"/>
    <mergeCell ref="B171:B174"/>
    <mergeCell ref="H171:H174"/>
    <mergeCell ref="H175:H178"/>
    <mergeCell ref="A171:A174"/>
    <mergeCell ref="A183:A186"/>
    <mergeCell ref="A175:A178"/>
    <mergeCell ref="B175:B178"/>
    <mergeCell ref="B163:B166"/>
    <mergeCell ref="A159:A162"/>
    <mergeCell ref="B159:B162"/>
    <mergeCell ref="A155:A158"/>
    <mergeCell ref="B155:B158"/>
    <mergeCell ref="H151:H154"/>
    <mergeCell ref="A135:A138"/>
    <mergeCell ref="A139:A142"/>
    <mergeCell ref="D155:D158"/>
    <mergeCell ref="D159:D162"/>
    <mergeCell ref="D163:D166"/>
    <mergeCell ref="D167:D170"/>
    <mergeCell ref="D171:D174"/>
    <mergeCell ref="D535:D538"/>
    <mergeCell ref="B531:B534"/>
    <mergeCell ref="D531:D534"/>
    <mergeCell ref="A519:A522"/>
    <mergeCell ref="A487:A490"/>
    <mergeCell ref="A499:A502"/>
    <mergeCell ref="B499:B502"/>
    <mergeCell ref="A531:A534"/>
    <mergeCell ref="H503:H506"/>
    <mergeCell ref="H535:H538"/>
    <mergeCell ref="A515:A518"/>
    <mergeCell ref="B515:B518"/>
    <mergeCell ref="D515:D518"/>
    <mergeCell ref="A527:A530"/>
    <mergeCell ref="B527:B530"/>
    <mergeCell ref="B539:B542"/>
    <mergeCell ref="D539:D542"/>
    <mergeCell ref="G507:G510"/>
    <mergeCell ref="G511:G514"/>
    <mergeCell ref="G515:G518"/>
    <mergeCell ref="G519:G522"/>
    <mergeCell ref="G523:G526"/>
    <mergeCell ref="G527:G530"/>
    <mergeCell ref="G531:G534"/>
    <mergeCell ref="G535:G538"/>
    <mergeCell ref="G495:G498"/>
    <mergeCell ref="G499:G502"/>
    <mergeCell ref="G503:G506"/>
    <mergeCell ref="A491:A494"/>
    <mergeCell ref="B491:B494"/>
    <mergeCell ref="D491:D494"/>
    <mergeCell ref="E499:E502"/>
    <mergeCell ref="A479:A482"/>
    <mergeCell ref="F539:F542"/>
    <mergeCell ref="H491:H494"/>
    <mergeCell ref="H523:H526"/>
    <mergeCell ref="F503:F506"/>
    <mergeCell ref="F507:F510"/>
    <mergeCell ref="F511:F514"/>
    <mergeCell ref="H495:H498"/>
    <mergeCell ref="A467:A470"/>
    <mergeCell ref="B467:B470"/>
    <mergeCell ref="H451:H454"/>
    <mergeCell ref="B471:B474"/>
    <mergeCell ref="B459:B462"/>
    <mergeCell ref="A423:A426"/>
    <mergeCell ref="B423:B426"/>
    <mergeCell ref="H435:H438"/>
    <mergeCell ref="H467:H470"/>
    <mergeCell ref="C439:C442"/>
    <mergeCell ref="C443:C446"/>
    <mergeCell ref="C447:C450"/>
    <mergeCell ref="C451:C454"/>
    <mergeCell ref="C455:C458"/>
    <mergeCell ref="C459:C462"/>
    <mergeCell ref="A443:A446"/>
    <mergeCell ref="A463:A466"/>
    <mergeCell ref="G435:G438"/>
    <mergeCell ref="G439:G442"/>
    <mergeCell ref="E455:E458"/>
    <mergeCell ref="E459:E462"/>
    <mergeCell ref="E463:E466"/>
    <mergeCell ref="E467:E470"/>
    <mergeCell ref="E471:E474"/>
    <mergeCell ref="A603:A606"/>
    <mergeCell ref="B603:B606"/>
    <mergeCell ref="D603:D606"/>
    <mergeCell ref="A595:A598"/>
    <mergeCell ref="B595:B598"/>
    <mergeCell ref="D595:D598"/>
    <mergeCell ref="H595:H598"/>
    <mergeCell ref="H499:H502"/>
    <mergeCell ref="H487:H490"/>
    <mergeCell ref="A507:A510"/>
    <mergeCell ref="A471:A474"/>
    <mergeCell ref="H555:H558"/>
    <mergeCell ref="B487:B490"/>
    <mergeCell ref="B479:B482"/>
    <mergeCell ref="A555:A558"/>
    <mergeCell ref="B555:B558"/>
    <mergeCell ref="H515:H518"/>
    <mergeCell ref="B507:B510"/>
    <mergeCell ref="D507:D510"/>
    <mergeCell ref="H519:H522"/>
    <mergeCell ref="D527:D530"/>
    <mergeCell ref="H539:H542"/>
    <mergeCell ref="H571:H574"/>
    <mergeCell ref="G543:G546"/>
    <mergeCell ref="G547:G550"/>
    <mergeCell ref="D551:D554"/>
    <mergeCell ref="B571:B574"/>
    <mergeCell ref="H579:H582"/>
    <mergeCell ref="H471:H474"/>
    <mergeCell ref="D583:D586"/>
    <mergeCell ref="D587:D590"/>
    <mergeCell ref="D591:D594"/>
    <mergeCell ref="B623:B626"/>
    <mergeCell ref="D623:D626"/>
    <mergeCell ref="A643:A646"/>
    <mergeCell ref="A747:A750"/>
    <mergeCell ref="B747:B750"/>
    <mergeCell ref="D747:D750"/>
    <mergeCell ref="F515:F518"/>
    <mergeCell ref="F519:F522"/>
    <mergeCell ref="F523:F526"/>
    <mergeCell ref="F527:F530"/>
    <mergeCell ref="F531:F534"/>
    <mergeCell ref="F535:F538"/>
    <mergeCell ref="D499:D502"/>
    <mergeCell ref="A495:A498"/>
    <mergeCell ref="B495:B498"/>
    <mergeCell ref="D495:D498"/>
    <mergeCell ref="A663:A666"/>
    <mergeCell ref="B663:B666"/>
    <mergeCell ref="F663:F666"/>
    <mergeCell ref="A667:A670"/>
    <mergeCell ref="B667:B670"/>
    <mergeCell ref="F667:F670"/>
    <mergeCell ref="A671:A674"/>
    <mergeCell ref="B671:B674"/>
    <mergeCell ref="F671:F674"/>
    <mergeCell ref="D659:D662"/>
    <mergeCell ref="D663:D666"/>
    <mergeCell ref="A631:A634"/>
    <mergeCell ref="D567:D570"/>
    <mergeCell ref="D571:D574"/>
    <mergeCell ref="D575:D578"/>
    <mergeCell ref="D579:D582"/>
    <mergeCell ref="A1115:A1118"/>
    <mergeCell ref="B1115:B1118"/>
    <mergeCell ref="D1115:D1118"/>
    <mergeCell ref="H1115:H1118"/>
    <mergeCell ref="A1119:A1122"/>
    <mergeCell ref="B1119:B1122"/>
    <mergeCell ref="D1119:D1122"/>
    <mergeCell ref="H1119:H1122"/>
    <mergeCell ref="A1095:A1098"/>
    <mergeCell ref="B1095:B1098"/>
    <mergeCell ref="D1095:D1098"/>
    <mergeCell ref="B1087:B1090"/>
    <mergeCell ref="D411:D414"/>
    <mergeCell ref="A599:A602"/>
    <mergeCell ref="H463:H466"/>
    <mergeCell ref="H527:H530"/>
    <mergeCell ref="B523:B526"/>
    <mergeCell ref="A523:A526"/>
    <mergeCell ref="H483:H486"/>
    <mergeCell ref="H511:H514"/>
    <mergeCell ref="B519:B522"/>
    <mergeCell ref="D519:D522"/>
    <mergeCell ref="H627:H630"/>
    <mergeCell ref="A767:A770"/>
    <mergeCell ref="B767:B770"/>
    <mergeCell ref="D755:D758"/>
    <mergeCell ref="A759:A762"/>
    <mergeCell ref="B759:B762"/>
    <mergeCell ref="D759:D762"/>
    <mergeCell ref="A751:A754"/>
    <mergeCell ref="H1023:H1026"/>
    <mergeCell ref="H895:H898"/>
    <mergeCell ref="D783:D786"/>
    <mergeCell ref="H987:H990"/>
    <mergeCell ref="H883:H886"/>
    <mergeCell ref="A951:A954"/>
    <mergeCell ref="D879:D882"/>
    <mergeCell ref="A795:A798"/>
    <mergeCell ref="H767:H770"/>
    <mergeCell ref="F635:F638"/>
    <mergeCell ref="G635:G638"/>
    <mergeCell ref="A867:A870"/>
    <mergeCell ref="B867:B870"/>
    <mergeCell ref="G867:G870"/>
    <mergeCell ref="H867:H870"/>
    <mergeCell ref="G651:G654"/>
    <mergeCell ref="H651:H654"/>
    <mergeCell ref="A655:A658"/>
    <mergeCell ref="A895:A898"/>
    <mergeCell ref="B791:B794"/>
    <mergeCell ref="B851:B854"/>
    <mergeCell ref="D851:D854"/>
    <mergeCell ref="B811:B814"/>
    <mergeCell ref="A879:A882"/>
    <mergeCell ref="A871:A874"/>
    <mergeCell ref="B879:B882"/>
    <mergeCell ref="A647:A650"/>
    <mergeCell ref="H647:H650"/>
    <mergeCell ref="B691:B694"/>
    <mergeCell ref="A651:A654"/>
    <mergeCell ref="F735:F738"/>
    <mergeCell ref="G735:G738"/>
    <mergeCell ref="H735:H738"/>
    <mergeCell ref="F739:F742"/>
    <mergeCell ref="A1131:A1134"/>
    <mergeCell ref="B1131:B1134"/>
    <mergeCell ref="D1131:D1134"/>
    <mergeCell ref="H1131:H1134"/>
    <mergeCell ref="A1135:A1138"/>
    <mergeCell ref="B1135:B1138"/>
    <mergeCell ref="D1135:D1138"/>
    <mergeCell ref="H1135:H1138"/>
    <mergeCell ref="A1123:A1126"/>
    <mergeCell ref="B1123:B1126"/>
    <mergeCell ref="D1123:D1126"/>
    <mergeCell ref="H1123:H1126"/>
    <mergeCell ref="A1127:A1130"/>
    <mergeCell ref="B1127:B1130"/>
    <mergeCell ref="D1127:D1130"/>
    <mergeCell ref="H1127:H1130"/>
    <mergeCell ref="A1147:A1150"/>
    <mergeCell ref="B1147:B1150"/>
    <mergeCell ref="D1147:D1150"/>
    <mergeCell ref="H1147:H1150"/>
    <mergeCell ref="G1143:G1146"/>
    <mergeCell ref="G1147:G1150"/>
    <mergeCell ref="A1139:A1142"/>
    <mergeCell ref="B1139:B1142"/>
    <mergeCell ref="D1139:D1142"/>
    <mergeCell ref="H1139:H1142"/>
    <mergeCell ref="A1143:A1146"/>
    <mergeCell ref="B1143:B1146"/>
    <mergeCell ref="D1143:D1146"/>
    <mergeCell ref="H1143:H1146"/>
    <mergeCell ref="F1139:F1142"/>
    <mergeCell ref="F1143:F1146"/>
    <mergeCell ref="F1147:F1150"/>
    <mergeCell ref="A1151:A1154"/>
    <mergeCell ref="B1151:B1154"/>
    <mergeCell ref="D1151:D1154"/>
    <mergeCell ref="A1171:A1174"/>
    <mergeCell ref="B1171:B1174"/>
    <mergeCell ref="D1171:D1174"/>
    <mergeCell ref="H1171:H1174"/>
    <mergeCell ref="A1175:A1178"/>
    <mergeCell ref="B1175:B1178"/>
    <mergeCell ref="D1175:D1178"/>
    <mergeCell ref="H1175:H1178"/>
    <mergeCell ref="H1151:H1154"/>
    <mergeCell ref="F1151:F1154"/>
    <mergeCell ref="F1155:F1158"/>
    <mergeCell ref="F1159:F1162"/>
    <mergeCell ref="F1163:F1166"/>
    <mergeCell ref="F1167:F1170"/>
    <mergeCell ref="G1151:G1154"/>
    <mergeCell ref="A1167:A1170"/>
    <mergeCell ref="B1167:B1170"/>
    <mergeCell ref="D1167:D1170"/>
    <mergeCell ref="H1167:H1170"/>
    <mergeCell ref="A1155:A1158"/>
    <mergeCell ref="B1155:B1158"/>
    <mergeCell ref="D1155:D1158"/>
    <mergeCell ref="H1155:H1158"/>
    <mergeCell ref="A1159:A1162"/>
    <mergeCell ref="B1159:B1162"/>
    <mergeCell ref="D1159:D1162"/>
    <mergeCell ref="H1159:H1162"/>
    <mergeCell ref="A1163:A1166"/>
    <mergeCell ref="G1183:G1186"/>
    <mergeCell ref="G1187:G1190"/>
    <mergeCell ref="G1191:G1194"/>
    <mergeCell ref="F1183:F1186"/>
    <mergeCell ref="F1187:F1190"/>
    <mergeCell ref="F1191:F1194"/>
    <mergeCell ref="A1187:A1190"/>
    <mergeCell ref="B1187:B1190"/>
    <mergeCell ref="D1187:D1190"/>
    <mergeCell ref="H1187:H1190"/>
    <mergeCell ref="A1191:A1194"/>
    <mergeCell ref="B1191:B1194"/>
    <mergeCell ref="D1191:D1194"/>
    <mergeCell ref="H1191:H1194"/>
    <mergeCell ref="H1215:H1218"/>
    <mergeCell ref="E1187:E1190"/>
    <mergeCell ref="E1191:E1194"/>
    <mergeCell ref="D1199:D1202"/>
    <mergeCell ref="H1199:H1202"/>
    <mergeCell ref="C1191:C1194"/>
    <mergeCell ref="C1195:C1198"/>
    <mergeCell ref="C1199:C1202"/>
    <mergeCell ref="C1203:C1206"/>
    <mergeCell ref="C1207:C1210"/>
    <mergeCell ref="G1203:G1206"/>
    <mergeCell ref="G1207:G1210"/>
    <mergeCell ref="G1211:G1214"/>
    <mergeCell ref="B1163:B1166"/>
    <mergeCell ref="D1163:D1166"/>
    <mergeCell ref="H1163:H1166"/>
    <mergeCell ref="G1155:G1158"/>
    <mergeCell ref="G1159:G1162"/>
    <mergeCell ref="G1163:G1166"/>
    <mergeCell ref="F1171:F1174"/>
    <mergeCell ref="F1175:F1178"/>
    <mergeCell ref="F1179:F1182"/>
    <mergeCell ref="G1199:G1202"/>
    <mergeCell ref="A1183:A1186"/>
    <mergeCell ref="B1183:B1186"/>
    <mergeCell ref="D1183:D1186"/>
    <mergeCell ref="H1183:H1186"/>
    <mergeCell ref="A1179:A1182"/>
    <mergeCell ref="B1179:B1182"/>
    <mergeCell ref="D1179:D1182"/>
    <mergeCell ref="H1179:H1182"/>
    <mergeCell ref="G1167:G1170"/>
    <mergeCell ref="G1171:G1174"/>
    <mergeCell ref="G1175:G1178"/>
    <mergeCell ref="G1179:G1182"/>
    <mergeCell ref="G1195:G1198"/>
    <mergeCell ref="F1195:F1198"/>
    <mergeCell ref="A1195:A1198"/>
    <mergeCell ref="B1195:B1198"/>
    <mergeCell ref="D1195:D1198"/>
    <mergeCell ref="H1195:H1198"/>
    <mergeCell ref="E1195:E1198"/>
    <mergeCell ref="E1199:E1202"/>
    <mergeCell ref="A1199:A1202"/>
    <mergeCell ref="B1199:B1202"/>
    <mergeCell ref="D1239:D1242"/>
    <mergeCell ref="H1239:H1242"/>
    <mergeCell ref="A1259:A1262"/>
    <mergeCell ref="B1259:B1262"/>
    <mergeCell ref="D1259:D1262"/>
    <mergeCell ref="A1203:A1206"/>
    <mergeCell ref="B1203:B1206"/>
    <mergeCell ref="D1203:D1206"/>
    <mergeCell ref="H1203:H1206"/>
    <mergeCell ref="A1207:A1210"/>
    <mergeCell ref="B1207:B1210"/>
    <mergeCell ref="D1207:D1210"/>
    <mergeCell ref="H1207:H1210"/>
    <mergeCell ref="A1227:A1230"/>
    <mergeCell ref="B1227:B1230"/>
    <mergeCell ref="D1227:D1230"/>
    <mergeCell ref="H1227:H1230"/>
    <mergeCell ref="G1215:G1218"/>
    <mergeCell ref="G1219:G1222"/>
    <mergeCell ref="G1223:G1226"/>
    <mergeCell ref="G1227:G1230"/>
    <mergeCell ref="F1215:F1218"/>
    <mergeCell ref="F1219:F1222"/>
    <mergeCell ref="F1223:F1226"/>
    <mergeCell ref="F1227:F1230"/>
    <mergeCell ref="E1203:E1206"/>
    <mergeCell ref="E1207:E1210"/>
    <mergeCell ref="E1211:E1214"/>
    <mergeCell ref="E1215:E1218"/>
    <mergeCell ref="E1219:E1222"/>
    <mergeCell ref="E1223:E1226"/>
    <mergeCell ref="E1227:E1230"/>
    <mergeCell ref="B1231:B1234"/>
    <mergeCell ref="D1231:D1234"/>
    <mergeCell ref="H1231:H1234"/>
    <mergeCell ref="A1219:A1222"/>
    <mergeCell ref="B1219:B1222"/>
    <mergeCell ref="D1219:D1222"/>
    <mergeCell ref="H1219:H1222"/>
    <mergeCell ref="A1223:A1226"/>
    <mergeCell ref="B1223:B1226"/>
    <mergeCell ref="D1223:D1226"/>
    <mergeCell ref="H1223:H1226"/>
    <mergeCell ref="G1231:G1234"/>
    <mergeCell ref="F1231:F1234"/>
    <mergeCell ref="A1211:A1214"/>
    <mergeCell ref="B1211:B1214"/>
    <mergeCell ref="D1211:D1214"/>
    <mergeCell ref="H1211:H1214"/>
    <mergeCell ref="A1215:A1218"/>
    <mergeCell ref="B1215:B1218"/>
    <mergeCell ref="D1215:D1218"/>
    <mergeCell ref="A1231:A1234"/>
    <mergeCell ref="E1231:E1234"/>
    <mergeCell ref="C1211:C1214"/>
    <mergeCell ref="C1215:C1218"/>
    <mergeCell ref="C1219:C1222"/>
    <mergeCell ref="C1223:C1226"/>
    <mergeCell ref="C1227:C1230"/>
    <mergeCell ref="C1231:C1234"/>
    <mergeCell ref="A1275:A1278"/>
    <mergeCell ref="B1275:B1278"/>
    <mergeCell ref="D1275:D1278"/>
    <mergeCell ref="H1275:H1278"/>
    <mergeCell ref="G1263:G1266"/>
    <mergeCell ref="G1267:G1270"/>
    <mergeCell ref="G1271:G1274"/>
    <mergeCell ref="A1247:A1250"/>
    <mergeCell ref="B1247:B1250"/>
    <mergeCell ref="D1247:D1250"/>
    <mergeCell ref="H1247:H1250"/>
    <mergeCell ref="A1279:A1282"/>
    <mergeCell ref="B1279:B1282"/>
    <mergeCell ref="D1279:D1282"/>
    <mergeCell ref="H1279:H1282"/>
    <mergeCell ref="A1267:A1270"/>
    <mergeCell ref="B1267:B1270"/>
    <mergeCell ref="D1267:D1270"/>
    <mergeCell ref="H1267:H1270"/>
    <mergeCell ref="A1271:A1274"/>
    <mergeCell ref="B1271:B1274"/>
    <mergeCell ref="D1271:D1274"/>
    <mergeCell ref="H1271:H1274"/>
    <mergeCell ref="C1251:C1254"/>
    <mergeCell ref="C1255:C1258"/>
    <mergeCell ref="C1259:C1262"/>
    <mergeCell ref="C1263:C1266"/>
    <mergeCell ref="C1267:C1270"/>
    <mergeCell ref="C1271:C1274"/>
    <mergeCell ref="C1275:C1278"/>
    <mergeCell ref="A1263:A1266"/>
    <mergeCell ref="B1263:B1266"/>
    <mergeCell ref="D1263:D1266"/>
    <mergeCell ref="H1263:H1266"/>
    <mergeCell ref="A1243:A1246"/>
    <mergeCell ref="B1243:B1246"/>
    <mergeCell ref="D1243:D1246"/>
    <mergeCell ref="H1243:H1246"/>
    <mergeCell ref="A1251:A1254"/>
    <mergeCell ref="B1251:B1254"/>
    <mergeCell ref="D1251:D1254"/>
    <mergeCell ref="H1251:H1254"/>
    <mergeCell ref="A1255:A1258"/>
    <mergeCell ref="B1255:B1258"/>
    <mergeCell ref="D1255:D1258"/>
    <mergeCell ref="H1255:H1258"/>
    <mergeCell ref="E1255:E1258"/>
    <mergeCell ref="E1259:E1262"/>
    <mergeCell ref="E1263:E1266"/>
    <mergeCell ref="C1243:C1246"/>
    <mergeCell ref="C1247:C1250"/>
    <mergeCell ref="G1251:G1254"/>
    <mergeCell ref="G1255:G1258"/>
    <mergeCell ref="G1259:G1262"/>
    <mergeCell ref="G1247:G1250"/>
    <mergeCell ref="E1235:E1238"/>
    <mergeCell ref="E1239:E1242"/>
    <mergeCell ref="E1243:E1246"/>
    <mergeCell ref="E1247:E1250"/>
    <mergeCell ref="E1251:E1254"/>
    <mergeCell ref="A1235:A1238"/>
    <mergeCell ref="B1235:B1238"/>
    <mergeCell ref="D1235:D1238"/>
    <mergeCell ref="H1235:H1238"/>
    <mergeCell ref="A1239:A1242"/>
    <mergeCell ref="B1239:B1242"/>
    <mergeCell ref="A1307:A1310"/>
    <mergeCell ref="B1307:B1310"/>
    <mergeCell ref="D1307:D1310"/>
    <mergeCell ref="H1307:H1310"/>
    <mergeCell ref="G1295:G1298"/>
    <mergeCell ref="G1299:G1302"/>
    <mergeCell ref="G1303:G1306"/>
    <mergeCell ref="G1307:G1310"/>
    <mergeCell ref="F1295:F1298"/>
    <mergeCell ref="F1299:F1302"/>
    <mergeCell ref="F1303:F1306"/>
    <mergeCell ref="F1307:F1310"/>
    <mergeCell ref="G1279:G1282"/>
    <mergeCell ref="G1283:G1286"/>
    <mergeCell ref="G1287:G1290"/>
    <mergeCell ref="F1279:F1282"/>
    <mergeCell ref="F1283:F1286"/>
    <mergeCell ref="F1287:F1290"/>
    <mergeCell ref="A1283:A1286"/>
    <mergeCell ref="B1283:B1286"/>
    <mergeCell ref="D1283:D1286"/>
    <mergeCell ref="D1299:D1302"/>
    <mergeCell ref="H1299:H1302"/>
    <mergeCell ref="A1303:A1306"/>
    <mergeCell ref="B1303:B1306"/>
    <mergeCell ref="D1303:D1306"/>
    <mergeCell ref="H1303:H1306"/>
    <mergeCell ref="C1295:C1298"/>
    <mergeCell ref="C1299:C1302"/>
    <mergeCell ref="C1303:C1306"/>
    <mergeCell ref="C1307:C1310"/>
    <mergeCell ref="A1291:A1294"/>
    <mergeCell ref="B1291:B1294"/>
    <mergeCell ref="D1291:D1294"/>
    <mergeCell ref="H1291:H1294"/>
    <mergeCell ref="G1291:G1294"/>
    <mergeCell ref="F1291:F1294"/>
    <mergeCell ref="A1295:A1298"/>
    <mergeCell ref="B1295:B1298"/>
    <mergeCell ref="D1295:D1298"/>
    <mergeCell ref="H1295:H1298"/>
    <mergeCell ref="H1283:H1286"/>
    <mergeCell ref="A1287:A1290"/>
    <mergeCell ref="B1287:B1290"/>
    <mergeCell ref="D1287:D1290"/>
    <mergeCell ref="H1287:H1290"/>
    <mergeCell ref="C1279:C1282"/>
    <mergeCell ref="C1283:C1286"/>
    <mergeCell ref="C1287:C1290"/>
    <mergeCell ref="C1291:C1294"/>
    <mergeCell ref="A1331:A1334"/>
    <mergeCell ref="B1331:B1334"/>
    <mergeCell ref="D1331:D1334"/>
    <mergeCell ref="H1331:H1334"/>
    <mergeCell ref="A1335:A1338"/>
    <mergeCell ref="B1335:B1338"/>
    <mergeCell ref="D1335:D1338"/>
    <mergeCell ref="H1335:H1338"/>
    <mergeCell ref="A1319:A1322"/>
    <mergeCell ref="B1319:B1322"/>
    <mergeCell ref="D1319:D1322"/>
    <mergeCell ref="H1319:H1322"/>
    <mergeCell ref="G1327:G1330"/>
    <mergeCell ref="F1327:F1330"/>
    <mergeCell ref="C1311:C1314"/>
    <mergeCell ref="C1315:C1318"/>
    <mergeCell ref="E1335:E1338"/>
    <mergeCell ref="A1311:A1314"/>
    <mergeCell ref="B1311:B1314"/>
    <mergeCell ref="D1311:D1314"/>
    <mergeCell ref="H1311:H1314"/>
    <mergeCell ref="A1299:A1302"/>
    <mergeCell ref="B1299:B1302"/>
    <mergeCell ref="A1323:A1326"/>
    <mergeCell ref="B1323:B1326"/>
    <mergeCell ref="D1323:D1326"/>
    <mergeCell ref="H1323:H1326"/>
    <mergeCell ref="G1311:G1314"/>
    <mergeCell ref="G1315:G1318"/>
    <mergeCell ref="G1319:G1322"/>
    <mergeCell ref="G1323:G1326"/>
    <mergeCell ref="F1311:F1314"/>
    <mergeCell ref="F1315:F1318"/>
    <mergeCell ref="F1319:F1322"/>
    <mergeCell ref="F1323:F1326"/>
    <mergeCell ref="A1327:A1330"/>
    <mergeCell ref="B1327:B1330"/>
    <mergeCell ref="D1327:D1330"/>
    <mergeCell ref="H1327:H1330"/>
    <mergeCell ref="A1315:A1318"/>
    <mergeCell ref="B1315:B1318"/>
    <mergeCell ref="D1315:D1318"/>
    <mergeCell ref="H1315:H1318"/>
    <mergeCell ref="C1319:C1322"/>
    <mergeCell ref="C1323:C1326"/>
    <mergeCell ref="C1327:C1330"/>
    <mergeCell ref="C1331:C1334"/>
    <mergeCell ref="C1335:C1338"/>
    <mergeCell ref="A1375:A1378"/>
    <mergeCell ref="B1375:B1378"/>
    <mergeCell ref="D1375:D1378"/>
    <mergeCell ref="H1375:H1378"/>
    <mergeCell ref="A1363:A1366"/>
    <mergeCell ref="B1363:B1366"/>
    <mergeCell ref="D1363:D1366"/>
    <mergeCell ref="H1363:H1366"/>
    <mergeCell ref="A1367:A1370"/>
    <mergeCell ref="B1367:B1370"/>
    <mergeCell ref="D1367:D1370"/>
    <mergeCell ref="H1367:H1370"/>
    <mergeCell ref="G1367:G1370"/>
    <mergeCell ref="G1371:G1374"/>
    <mergeCell ref="F1359:F1362"/>
    <mergeCell ref="F1363:F1366"/>
    <mergeCell ref="F1367:F1370"/>
    <mergeCell ref="F1371:F1374"/>
    <mergeCell ref="A1355:A1358"/>
    <mergeCell ref="B1355:B1358"/>
    <mergeCell ref="A1343:A1346"/>
    <mergeCell ref="B1343:B1346"/>
    <mergeCell ref="D1343:D1346"/>
    <mergeCell ref="H1343:H1346"/>
    <mergeCell ref="C1339:C1342"/>
    <mergeCell ref="C1343:C1346"/>
    <mergeCell ref="H1355:H1358"/>
    <mergeCell ref="H1339:H1342"/>
    <mergeCell ref="A1359:A1362"/>
    <mergeCell ref="B1359:B1362"/>
    <mergeCell ref="D1359:D1362"/>
    <mergeCell ref="H1359:H1362"/>
    <mergeCell ref="A1347:A1350"/>
    <mergeCell ref="B1347:B1350"/>
    <mergeCell ref="D1347:D1350"/>
    <mergeCell ref="H1347:H1350"/>
    <mergeCell ref="A1351:A1354"/>
    <mergeCell ref="B1351:B1354"/>
    <mergeCell ref="D1351:D1354"/>
    <mergeCell ref="H1351:H1354"/>
    <mergeCell ref="A1371:A1374"/>
    <mergeCell ref="B1371:B1374"/>
    <mergeCell ref="D1371:D1374"/>
    <mergeCell ref="H1371:H1374"/>
    <mergeCell ref="G1359:G1362"/>
    <mergeCell ref="G1363:G1366"/>
    <mergeCell ref="D1355:D1358"/>
    <mergeCell ref="G1347:G1350"/>
    <mergeCell ref="G1351:G1354"/>
    <mergeCell ref="G1355:G1358"/>
    <mergeCell ref="F1347:F1350"/>
    <mergeCell ref="F1351:F1354"/>
    <mergeCell ref="F1355:F1358"/>
    <mergeCell ref="C1371:C1374"/>
    <mergeCell ref="A1339:A1342"/>
    <mergeCell ref="B1339:B1342"/>
    <mergeCell ref="D1339:D1342"/>
    <mergeCell ref="C1347:C1350"/>
    <mergeCell ref="C1351:C1354"/>
    <mergeCell ref="C1355:C1358"/>
    <mergeCell ref="C1359:C1362"/>
    <mergeCell ref="C1363:C1366"/>
    <mergeCell ref="C1367:C1370"/>
    <mergeCell ref="A1391:A1394"/>
    <mergeCell ref="B1391:B1394"/>
    <mergeCell ref="D1391:D1394"/>
    <mergeCell ref="H1391:H1394"/>
    <mergeCell ref="A1379:A1382"/>
    <mergeCell ref="B1379:B1382"/>
    <mergeCell ref="D1379:D1382"/>
    <mergeCell ref="H1379:H1382"/>
    <mergeCell ref="A1383:A1386"/>
    <mergeCell ref="B1383:B1386"/>
    <mergeCell ref="D1383:D1386"/>
    <mergeCell ref="H1383:H1386"/>
    <mergeCell ref="A1387:A1390"/>
    <mergeCell ref="B1387:B1390"/>
    <mergeCell ref="D1387:D1390"/>
    <mergeCell ref="H1387:H1390"/>
    <mergeCell ref="G1375:G1378"/>
    <mergeCell ref="G1379:G1382"/>
    <mergeCell ref="G1383:G1386"/>
    <mergeCell ref="G1387:G1390"/>
    <mergeCell ref="F1375:F1378"/>
    <mergeCell ref="F1379:F1382"/>
    <mergeCell ref="F1383:F1386"/>
    <mergeCell ref="C1387:C1390"/>
    <mergeCell ref="A1403:A1406"/>
    <mergeCell ref="B1403:B1406"/>
    <mergeCell ref="D1403:D1406"/>
    <mergeCell ref="H1403:H1406"/>
    <mergeCell ref="G1391:G1394"/>
    <mergeCell ref="G1395:G1398"/>
    <mergeCell ref="G1399:G1402"/>
    <mergeCell ref="G1403:G1406"/>
    <mergeCell ref="F1391:F1394"/>
    <mergeCell ref="A1411:A1414"/>
    <mergeCell ref="B1411:B1414"/>
    <mergeCell ref="D1411:D1414"/>
    <mergeCell ref="H1411:H1414"/>
    <mergeCell ref="F1411:F1414"/>
    <mergeCell ref="A1407:A1410"/>
    <mergeCell ref="B1407:B1410"/>
    <mergeCell ref="D1407:D1410"/>
    <mergeCell ref="H1407:H1410"/>
    <mergeCell ref="A1395:A1398"/>
    <mergeCell ref="B1395:B1398"/>
    <mergeCell ref="D1395:D1398"/>
    <mergeCell ref="H1395:H1398"/>
    <mergeCell ref="A1399:A1402"/>
    <mergeCell ref="B1399:B1402"/>
    <mergeCell ref="D1399:D1402"/>
    <mergeCell ref="H1399:H1402"/>
    <mergeCell ref="F1395:F1398"/>
    <mergeCell ref="E1403:E1406"/>
    <mergeCell ref="E1407:E1410"/>
    <mergeCell ref="E1411:E1414"/>
    <mergeCell ref="C1391:C1394"/>
    <mergeCell ref="C1395:C1398"/>
    <mergeCell ref="C1407:C1410"/>
    <mergeCell ref="C1411:C1414"/>
    <mergeCell ref="C1415:C1418"/>
    <mergeCell ref="C1419:C1422"/>
    <mergeCell ref="C1423:C1426"/>
    <mergeCell ref="C1427:C1430"/>
    <mergeCell ref="E1415:E1418"/>
    <mergeCell ref="E1419:E1422"/>
    <mergeCell ref="E1423:E1426"/>
    <mergeCell ref="E1427:E1430"/>
    <mergeCell ref="C1399:C1402"/>
    <mergeCell ref="C1403:C1406"/>
    <mergeCell ref="E1399:E1402"/>
    <mergeCell ref="A1419:A1422"/>
    <mergeCell ref="B1419:B1422"/>
    <mergeCell ref="D1419:D1422"/>
    <mergeCell ref="G1407:G1410"/>
    <mergeCell ref="G1411:G1414"/>
    <mergeCell ref="G1415:G1418"/>
    <mergeCell ref="G1419:G1422"/>
    <mergeCell ref="F1407:F1410"/>
    <mergeCell ref="A1427:A1430"/>
    <mergeCell ref="B1427:B1430"/>
    <mergeCell ref="D1427:D1430"/>
    <mergeCell ref="H1427:H1430"/>
    <mergeCell ref="G1427:G1430"/>
    <mergeCell ref="F1423:F1426"/>
    <mergeCell ref="F1427:F1430"/>
    <mergeCell ref="F1415:F1418"/>
    <mergeCell ref="F1419:F1422"/>
    <mergeCell ref="A1415:A1418"/>
    <mergeCell ref="A1435:A1438"/>
    <mergeCell ref="B1435:B1438"/>
    <mergeCell ref="H1435:H1438"/>
    <mergeCell ref="B1415:B1418"/>
    <mergeCell ref="D1415:D1418"/>
    <mergeCell ref="H1415:H1418"/>
    <mergeCell ref="D1423:D1426"/>
    <mergeCell ref="A1423:A1426"/>
    <mergeCell ref="B1423:B1426"/>
    <mergeCell ref="G1423:G1426"/>
    <mergeCell ref="H1423:H1426"/>
    <mergeCell ref="A1439:A1442"/>
    <mergeCell ref="B1439:B1442"/>
    <mergeCell ref="D1439:D1442"/>
    <mergeCell ref="H1439:H1442"/>
    <mergeCell ref="G1431:G1434"/>
    <mergeCell ref="G1435:G1438"/>
    <mergeCell ref="G1439:G1442"/>
    <mergeCell ref="F1431:F1434"/>
    <mergeCell ref="F1435:F1438"/>
    <mergeCell ref="F1439:F1442"/>
    <mergeCell ref="H1419:H1422"/>
    <mergeCell ref="E1431:E1434"/>
    <mergeCell ref="E1435:E1438"/>
    <mergeCell ref="E1439:E1442"/>
    <mergeCell ref="E1443:E1446"/>
    <mergeCell ref="E1447:E1450"/>
    <mergeCell ref="E1451:E1454"/>
    <mergeCell ref="E1455:E1458"/>
    <mergeCell ref="D1447:D1450"/>
    <mergeCell ref="A1455:A1458"/>
    <mergeCell ref="B1455:B1458"/>
    <mergeCell ref="D1455:D1458"/>
    <mergeCell ref="H1455:H1458"/>
    <mergeCell ref="G1443:G1446"/>
    <mergeCell ref="G1447:G1450"/>
    <mergeCell ref="G1451:G1454"/>
    <mergeCell ref="G1455:G1458"/>
    <mergeCell ref="F1451:F1454"/>
    <mergeCell ref="F1455:F1458"/>
    <mergeCell ref="A1447:A1450"/>
    <mergeCell ref="B1447:B1450"/>
    <mergeCell ref="H1447:H1450"/>
    <mergeCell ref="A1451:A1454"/>
    <mergeCell ref="A1443:A1446"/>
    <mergeCell ref="B1443:B1446"/>
    <mergeCell ref="D1443:D1446"/>
    <mergeCell ref="H1443:H1446"/>
    <mergeCell ref="A1431:A1434"/>
    <mergeCell ref="B1431:B1434"/>
    <mergeCell ref="H1431:H1434"/>
    <mergeCell ref="E1471:E1474"/>
    <mergeCell ref="A1471:A1474"/>
    <mergeCell ref="B1471:B1474"/>
    <mergeCell ref="D1471:D1474"/>
    <mergeCell ref="H1471:H1474"/>
    <mergeCell ref="G1459:G1462"/>
    <mergeCell ref="G1463:G1466"/>
    <mergeCell ref="G1467:G1470"/>
    <mergeCell ref="G1471:G1474"/>
    <mergeCell ref="F1459:F1462"/>
    <mergeCell ref="F1463:F1466"/>
    <mergeCell ref="F1467:F1470"/>
    <mergeCell ref="F1471:F1474"/>
    <mergeCell ref="B1451:B1454"/>
    <mergeCell ref="D1451:D1454"/>
    <mergeCell ref="H1451:H1454"/>
    <mergeCell ref="D1435:D1438"/>
    <mergeCell ref="D1431:D1434"/>
    <mergeCell ref="C1459:C1462"/>
    <mergeCell ref="C1431:C1434"/>
    <mergeCell ref="C1435:C1438"/>
    <mergeCell ref="C1439:C1442"/>
    <mergeCell ref="C1443:C1446"/>
    <mergeCell ref="C1447:C1450"/>
    <mergeCell ref="C1451:C1454"/>
    <mergeCell ref="H1475:H1478"/>
    <mergeCell ref="A1463:A1466"/>
    <mergeCell ref="B1463:B1466"/>
    <mergeCell ref="D1463:D1466"/>
    <mergeCell ref="H1463:H1466"/>
    <mergeCell ref="E1459:E1462"/>
    <mergeCell ref="E1463:E1466"/>
    <mergeCell ref="E1475:E1478"/>
    <mergeCell ref="A1459:A1462"/>
    <mergeCell ref="B1459:B1462"/>
    <mergeCell ref="D1459:D1462"/>
    <mergeCell ref="H1459:H1462"/>
    <mergeCell ref="A1523:A1526"/>
    <mergeCell ref="B1523:B1526"/>
    <mergeCell ref="D1523:D1526"/>
    <mergeCell ref="A1507:A1510"/>
    <mergeCell ref="B1507:B1510"/>
    <mergeCell ref="A1467:A1470"/>
    <mergeCell ref="B1467:B1470"/>
    <mergeCell ref="D1467:D1470"/>
    <mergeCell ref="H1467:H1470"/>
    <mergeCell ref="F1479:F1482"/>
    <mergeCell ref="F1483:F1486"/>
    <mergeCell ref="D1479:D1482"/>
    <mergeCell ref="D1483:D1486"/>
    <mergeCell ref="H1503:H1506"/>
    <mergeCell ref="G1491:G1494"/>
    <mergeCell ref="G1495:G1498"/>
    <mergeCell ref="G1499:G1502"/>
    <mergeCell ref="G1511:G1514"/>
    <mergeCell ref="G1515:G1518"/>
    <mergeCell ref="G1519:G1522"/>
    <mergeCell ref="E1467:E1470"/>
    <mergeCell ref="D1507:D1510"/>
    <mergeCell ref="H1507:H1510"/>
    <mergeCell ref="A1495:A1498"/>
    <mergeCell ref="B1495:B1498"/>
    <mergeCell ref="D1495:D1498"/>
    <mergeCell ref="H1495:H1498"/>
    <mergeCell ref="A1499:A1502"/>
    <mergeCell ref="B1499:B1502"/>
    <mergeCell ref="D1499:D1502"/>
    <mergeCell ref="H1499:H1502"/>
    <mergeCell ref="E1495:E1498"/>
    <mergeCell ref="E1499:E1502"/>
    <mergeCell ref="E1503:E1506"/>
    <mergeCell ref="E1507:E1510"/>
    <mergeCell ref="A1487:A1490"/>
    <mergeCell ref="B1487:B1490"/>
    <mergeCell ref="H1487:H1490"/>
    <mergeCell ref="G1475:G1478"/>
    <mergeCell ref="G1479:G1482"/>
    <mergeCell ref="G1483:G1486"/>
    <mergeCell ref="G1487:G1490"/>
    <mergeCell ref="F1475:F1478"/>
    <mergeCell ref="A1491:A1494"/>
    <mergeCell ref="B1491:B1494"/>
    <mergeCell ref="H1491:H1494"/>
    <mergeCell ref="A1479:A1482"/>
    <mergeCell ref="B1479:B1482"/>
    <mergeCell ref="H1479:H1482"/>
    <mergeCell ref="A1475:A1478"/>
    <mergeCell ref="B1475:B1478"/>
    <mergeCell ref="D1475:D1478"/>
    <mergeCell ref="A1483:A1486"/>
    <mergeCell ref="B1483:B1486"/>
    <mergeCell ref="H1483:H1486"/>
    <mergeCell ref="G1507:G1510"/>
    <mergeCell ref="F1507:F1510"/>
    <mergeCell ref="F1495:F1498"/>
    <mergeCell ref="A1503:A1506"/>
    <mergeCell ref="B1503:B1506"/>
    <mergeCell ref="D1503:D1506"/>
    <mergeCell ref="D1487:D1490"/>
    <mergeCell ref="D1491:D1494"/>
    <mergeCell ref="H1523:H1526"/>
    <mergeCell ref="A1511:A1514"/>
    <mergeCell ref="B1511:B1514"/>
    <mergeCell ref="D1511:D1514"/>
    <mergeCell ref="H1511:H1514"/>
    <mergeCell ref="A1515:A1518"/>
    <mergeCell ref="B1515:B1518"/>
    <mergeCell ref="D1515:D1518"/>
    <mergeCell ref="H1515:H1518"/>
    <mergeCell ref="F1523:F1526"/>
    <mergeCell ref="D1519:D1522"/>
    <mergeCell ref="E1483:E1486"/>
    <mergeCell ref="E1487:E1490"/>
    <mergeCell ref="E1491:E1494"/>
    <mergeCell ref="A1527:A1530"/>
    <mergeCell ref="B1527:B1530"/>
    <mergeCell ref="H1527:H1530"/>
    <mergeCell ref="A1531:A1534"/>
    <mergeCell ref="B1531:B1534"/>
    <mergeCell ref="H1531:H1534"/>
    <mergeCell ref="A1519:A1522"/>
    <mergeCell ref="B1519:B1522"/>
    <mergeCell ref="H1519:H1522"/>
    <mergeCell ref="E1511:E1514"/>
    <mergeCell ref="E1515:E1518"/>
    <mergeCell ref="E1519:E1522"/>
    <mergeCell ref="E1523:E1526"/>
    <mergeCell ref="E1527:E1530"/>
    <mergeCell ref="E1531:E1534"/>
    <mergeCell ref="E1535:E1538"/>
    <mergeCell ref="E1539:E1542"/>
    <mergeCell ref="E1543:E1546"/>
    <mergeCell ref="E1547:E1550"/>
    <mergeCell ref="F1527:F1530"/>
    <mergeCell ref="F1531:F1534"/>
    <mergeCell ref="F1535:F1538"/>
    <mergeCell ref="F1539:F1542"/>
    <mergeCell ref="D1527:D1530"/>
    <mergeCell ref="D1531:D1534"/>
    <mergeCell ref="D1535:D1538"/>
    <mergeCell ref="D1539:D1542"/>
    <mergeCell ref="A1555:A1558"/>
    <mergeCell ref="B1555:B1558"/>
    <mergeCell ref="D1555:D1558"/>
    <mergeCell ref="H1555:H1558"/>
    <mergeCell ref="A1543:A1546"/>
    <mergeCell ref="B1543:B1546"/>
    <mergeCell ref="D1543:D1546"/>
    <mergeCell ref="H1543:H1546"/>
    <mergeCell ref="A1547:A1550"/>
    <mergeCell ref="B1547:B1550"/>
    <mergeCell ref="D1547:D1550"/>
    <mergeCell ref="H1547:H1550"/>
    <mergeCell ref="A1535:A1538"/>
    <mergeCell ref="B1535:B1538"/>
    <mergeCell ref="H1535:H1538"/>
    <mergeCell ref="G1527:G1530"/>
    <mergeCell ref="E1551:E1554"/>
    <mergeCell ref="E1555:E1558"/>
    <mergeCell ref="D1551:D1554"/>
    <mergeCell ref="A1539:A1542"/>
    <mergeCell ref="B1539:B1542"/>
    <mergeCell ref="H1539:H1542"/>
    <mergeCell ref="A1571:A1574"/>
    <mergeCell ref="B1571:B1574"/>
    <mergeCell ref="D1571:D1574"/>
    <mergeCell ref="H1571:H1574"/>
    <mergeCell ref="A1559:A1562"/>
    <mergeCell ref="B1559:B1562"/>
    <mergeCell ref="D1559:D1562"/>
    <mergeCell ref="H1559:H1562"/>
    <mergeCell ref="A1563:A1566"/>
    <mergeCell ref="B1563:B1566"/>
    <mergeCell ref="D1563:D1566"/>
    <mergeCell ref="H1563:H1566"/>
    <mergeCell ref="A1551:A1554"/>
    <mergeCell ref="B1551:B1554"/>
    <mergeCell ref="H1551:H1554"/>
    <mergeCell ref="F1587:F1590"/>
    <mergeCell ref="E1559:E1562"/>
    <mergeCell ref="E1563:E1566"/>
    <mergeCell ref="E1567:E1570"/>
    <mergeCell ref="E1571:E1574"/>
    <mergeCell ref="A1567:A1570"/>
    <mergeCell ref="B1567:B1570"/>
    <mergeCell ref="D1567:D1570"/>
    <mergeCell ref="H1567:H1570"/>
    <mergeCell ref="G1575:G1578"/>
    <mergeCell ref="G1579:G1582"/>
    <mergeCell ref="G1583:G1586"/>
    <mergeCell ref="F1579:F1582"/>
    <mergeCell ref="G1627:G1630"/>
    <mergeCell ref="G1631:G1634"/>
    <mergeCell ref="G1635:G1638"/>
    <mergeCell ref="G1639:G1642"/>
    <mergeCell ref="F1627:F1630"/>
    <mergeCell ref="F1631:F1634"/>
    <mergeCell ref="F1635:F1638"/>
    <mergeCell ref="F1639:F1642"/>
    <mergeCell ref="A1575:A1578"/>
    <mergeCell ref="B1575:B1578"/>
    <mergeCell ref="D1575:D1578"/>
    <mergeCell ref="H1575:H1578"/>
    <mergeCell ref="A1579:A1582"/>
    <mergeCell ref="B1579:B1582"/>
    <mergeCell ref="D1579:D1582"/>
    <mergeCell ref="H1579:H1582"/>
    <mergeCell ref="G1587:G1590"/>
    <mergeCell ref="F1607:F1610"/>
    <mergeCell ref="D1607:D1610"/>
    <mergeCell ref="D1611:D1614"/>
    <mergeCell ref="A1607:A1610"/>
    <mergeCell ref="B1607:B1610"/>
    <mergeCell ref="H1607:H1610"/>
    <mergeCell ref="G1599:G1602"/>
    <mergeCell ref="A1599:A1602"/>
    <mergeCell ref="B1599:B1602"/>
    <mergeCell ref="D1599:D1602"/>
    <mergeCell ref="H1599:H1602"/>
    <mergeCell ref="G1591:G1594"/>
    <mergeCell ref="F1591:F1594"/>
    <mergeCell ref="D1583:D1586"/>
    <mergeCell ref="D1587:D1590"/>
    <mergeCell ref="A1595:A1598"/>
    <mergeCell ref="B1595:B1598"/>
    <mergeCell ref="D1595:D1598"/>
    <mergeCell ref="H1595:H1598"/>
    <mergeCell ref="A1591:A1594"/>
    <mergeCell ref="B1591:B1594"/>
    <mergeCell ref="D1591:D1594"/>
    <mergeCell ref="F1595:F1598"/>
    <mergeCell ref="G1595:G1598"/>
    <mergeCell ref="A1583:A1586"/>
    <mergeCell ref="B1583:B1586"/>
    <mergeCell ref="C1575:C1578"/>
    <mergeCell ref="C1579:C1582"/>
    <mergeCell ref="C1583:C1586"/>
    <mergeCell ref="C1587:C1590"/>
    <mergeCell ref="C1591:C1594"/>
    <mergeCell ref="C1595:C1598"/>
    <mergeCell ref="A1587:A1590"/>
    <mergeCell ref="B1587:B1590"/>
    <mergeCell ref="H1587:H1590"/>
    <mergeCell ref="C1599:C1602"/>
    <mergeCell ref="A1603:A1606"/>
    <mergeCell ref="B1603:B1606"/>
    <mergeCell ref="D1603:D1606"/>
    <mergeCell ref="H1603:H1606"/>
    <mergeCell ref="A1623:A1626"/>
    <mergeCell ref="B1623:B1626"/>
    <mergeCell ref="D1623:D1626"/>
    <mergeCell ref="H1623:H1626"/>
    <mergeCell ref="G1611:G1614"/>
    <mergeCell ref="G1615:G1618"/>
    <mergeCell ref="G1619:G1622"/>
    <mergeCell ref="G1623:G1626"/>
    <mergeCell ref="F1611:F1614"/>
    <mergeCell ref="C1607:C1610"/>
    <mergeCell ref="C1611:C1614"/>
    <mergeCell ref="C1615:C1618"/>
    <mergeCell ref="C1619:C1622"/>
    <mergeCell ref="C1623:C1626"/>
    <mergeCell ref="B1615:B1618"/>
    <mergeCell ref="D1615:D1618"/>
    <mergeCell ref="H1615:H1618"/>
    <mergeCell ref="A1619:A1622"/>
    <mergeCell ref="B1619:B1622"/>
    <mergeCell ref="D1619:D1622"/>
    <mergeCell ref="H1619:H1622"/>
    <mergeCell ref="G1603:G1606"/>
    <mergeCell ref="G1607:G1610"/>
    <mergeCell ref="F1603:F1606"/>
    <mergeCell ref="A1611:A1614"/>
    <mergeCell ref="B1611:B1614"/>
    <mergeCell ref="H1611:H1614"/>
    <mergeCell ref="C1603:C1606"/>
    <mergeCell ref="D1651:D1654"/>
    <mergeCell ref="H1651:H1654"/>
    <mergeCell ref="A1671:A1674"/>
    <mergeCell ref="B1671:B1674"/>
    <mergeCell ref="D1671:D1674"/>
    <mergeCell ref="H1671:H1674"/>
    <mergeCell ref="G1659:G1662"/>
    <mergeCell ref="G1663:G1666"/>
    <mergeCell ref="G1667:G1670"/>
    <mergeCell ref="G1671:G1674"/>
    <mergeCell ref="F1659:F1662"/>
    <mergeCell ref="F1663:F1666"/>
    <mergeCell ref="F1667:F1670"/>
    <mergeCell ref="F1671:F1674"/>
    <mergeCell ref="F1647:F1650"/>
    <mergeCell ref="F1651:F1654"/>
    <mergeCell ref="F1655:F1658"/>
    <mergeCell ref="D1655:D1658"/>
    <mergeCell ref="A1663:A1666"/>
    <mergeCell ref="B1663:B1666"/>
    <mergeCell ref="D1663:D1666"/>
    <mergeCell ref="H1663:H1666"/>
    <mergeCell ref="A1667:A1670"/>
    <mergeCell ref="B1667:B1670"/>
    <mergeCell ref="D1659:D1662"/>
    <mergeCell ref="A1643:A1646"/>
    <mergeCell ref="B1643:B1646"/>
    <mergeCell ref="D1643:D1646"/>
    <mergeCell ref="H1643:H1646"/>
    <mergeCell ref="A1631:A1634"/>
    <mergeCell ref="B1631:B1634"/>
    <mergeCell ref="C1671:C1674"/>
    <mergeCell ref="A1627:A1630"/>
    <mergeCell ref="B1627:B1630"/>
    <mergeCell ref="D1627:D1630"/>
    <mergeCell ref="C1627:C1630"/>
    <mergeCell ref="C1631:C1634"/>
    <mergeCell ref="H1627:H1630"/>
    <mergeCell ref="A1615:A1618"/>
    <mergeCell ref="A1691:A1694"/>
    <mergeCell ref="B1691:B1694"/>
    <mergeCell ref="D1691:D1694"/>
    <mergeCell ref="H1691:H1694"/>
    <mergeCell ref="A1679:A1682"/>
    <mergeCell ref="B1679:B1682"/>
    <mergeCell ref="D1679:D1682"/>
    <mergeCell ref="H1679:H1682"/>
    <mergeCell ref="A1683:A1686"/>
    <mergeCell ref="B1683:B1686"/>
    <mergeCell ref="D1683:D1686"/>
    <mergeCell ref="H1683:H1686"/>
    <mergeCell ref="D1631:D1634"/>
    <mergeCell ref="H1631:H1634"/>
    <mergeCell ref="A1635:A1638"/>
    <mergeCell ref="B1635:B1638"/>
    <mergeCell ref="D1635:D1638"/>
    <mergeCell ref="H1635:H1638"/>
    <mergeCell ref="A1655:A1658"/>
    <mergeCell ref="B1655:B1658"/>
    <mergeCell ref="H1655:H1658"/>
    <mergeCell ref="G1643:G1646"/>
    <mergeCell ref="G1647:G1650"/>
    <mergeCell ref="G1651:G1654"/>
    <mergeCell ref="E1635:E1638"/>
    <mergeCell ref="E1639:E1642"/>
    <mergeCell ref="D1667:D1670"/>
    <mergeCell ref="H1667:H1670"/>
    <mergeCell ref="A1647:A1650"/>
    <mergeCell ref="B1647:B1650"/>
    <mergeCell ref="D1647:D1650"/>
    <mergeCell ref="H1647:H1650"/>
    <mergeCell ref="A1651:A1654"/>
    <mergeCell ref="B1651:B1654"/>
    <mergeCell ref="C1635:C1638"/>
    <mergeCell ref="C1639:C1642"/>
    <mergeCell ref="C1643:C1646"/>
    <mergeCell ref="C1647:C1650"/>
    <mergeCell ref="C1651:C1654"/>
    <mergeCell ref="C1655:C1658"/>
    <mergeCell ref="C1659:C1662"/>
    <mergeCell ref="C1663:C1666"/>
    <mergeCell ref="C1667:C1670"/>
    <mergeCell ref="G1655:G1658"/>
    <mergeCell ref="F1643:F1646"/>
    <mergeCell ref="A1659:A1662"/>
    <mergeCell ref="B1659:B1662"/>
    <mergeCell ref="H1659:H1662"/>
    <mergeCell ref="A1639:A1642"/>
    <mergeCell ref="B1639:B1642"/>
    <mergeCell ref="D1639:D1642"/>
    <mergeCell ref="H1639:H1642"/>
    <mergeCell ref="C1691:C1694"/>
    <mergeCell ref="A1695:A1698"/>
    <mergeCell ref="B1695:B1698"/>
    <mergeCell ref="D1695:D1698"/>
    <mergeCell ref="H1695:H1698"/>
    <mergeCell ref="A1699:A1702"/>
    <mergeCell ref="B1699:B1702"/>
    <mergeCell ref="D1699:D1702"/>
    <mergeCell ref="H1699:H1702"/>
    <mergeCell ref="G1707:G1710"/>
    <mergeCell ref="A1703:A1706"/>
    <mergeCell ref="B1703:B1706"/>
    <mergeCell ref="H1703:H1706"/>
    <mergeCell ref="G1691:G1694"/>
    <mergeCell ref="G1695:G1698"/>
    <mergeCell ref="G1699:G1702"/>
    <mergeCell ref="G1703:G1706"/>
    <mergeCell ref="F1691:F1694"/>
    <mergeCell ref="A1687:A1690"/>
    <mergeCell ref="B1687:B1690"/>
    <mergeCell ref="D1687:D1690"/>
    <mergeCell ref="H1687:H1690"/>
    <mergeCell ref="G1675:G1678"/>
    <mergeCell ref="G1679:G1682"/>
    <mergeCell ref="G1683:G1686"/>
    <mergeCell ref="G1687:G1690"/>
    <mergeCell ref="F1675:F1678"/>
    <mergeCell ref="F1679:F1682"/>
    <mergeCell ref="F1683:F1686"/>
    <mergeCell ref="F1687:F1690"/>
    <mergeCell ref="A1675:A1678"/>
    <mergeCell ref="B1675:B1678"/>
    <mergeCell ref="D1675:D1678"/>
    <mergeCell ref="H1675:H1678"/>
    <mergeCell ref="C1675:C1678"/>
    <mergeCell ref="C1679:C1682"/>
    <mergeCell ref="C1683:C1686"/>
    <mergeCell ref="C1687:C1690"/>
    <mergeCell ref="D1735:D1738"/>
    <mergeCell ref="H1735:H1738"/>
    <mergeCell ref="G1723:G1726"/>
    <mergeCell ref="G1727:G1730"/>
    <mergeCell ref="G1731:G1734"/>
    <mergeCell ref="G1735:G1738"/>
    <mergeCell ref="F1723:F1726"/>
    <mergeCell ref="F1727:F1730"/>
    <mergeCell ref="F1731:F1734"/>
    <mergeCell ref="F1735:F1738"/>
    <mergeCell ref="A1723:A1726"/>
    <mergeCell ref="B1723:B1726"/>
    <mergeCell ref="D1723:D1726"/>
    <mergeCell ref="C1759:C1762"/>
    <mergeCell ref="E1711:E1714"/>
    <mergeCell ref="E1715:E1718"/>
    <mergeCell ref="E1719:E1722"/>
    <mergeCell ref="A1719:A1722"/>
    <mergeCell ref="B1719:B1722"/>
    <mergeCell ref="D1719:D1722"/>
    <mergeCell ref="H1719:H1722"/>
    <mergeCell ref="C1727:C1730"/>
    <mergeCell ref="C1731:C1734"/>
    <mergeCell ref="C1735:C1738"/>
    <mergeCell ref="C1739:C1742"/>
    <mergeCell ref="G1751:G1754"/>
    <mergeCell ref="A1759:A1762"/>
    <mergeCell ref="B1759:B1762"/>
    <mergeCell ref="D1759:D1762"/>
    <mergeCell ref="H1759:H1762"/>
    <mergeCell ref="B1755:B1758"/>
    <mergeCell ref="H1755:H1758"/>
    <mergeCell ref="G1711:G1714"/>
    <mergeCell ref="G1715:G1718"/>
    <mergeCell ref="G1719:G1722"/>
    <mergeCell ref="F1707:F1710"/>
    <mergeCell ref="F1711:F1714"/>
    <mergeCell ref="F1715:F1718"/>
    <mergeCell ref="F1719:F1722"/>
    <mergeCell ref="F1695:F1698"/>
    <mergeCell ref="H1723:H1726"/>
    <mergeCell ref="A1711:A1714"/>
    <mergeCell ref="B1711:B1714"/>
    <mergeCell ref="D1703:D1706"/>
    <mergeCell ref="D1707:D1710"/>
    <mergeCell ref="C1695:C1698"/>
    <mergeCell ref="C1699:C1702"/>
    <mergeCell ref="C1703:C1706"/>
    <mergeCell ref="C1707:C1710"/>
    <mergeCell ref="C1711:C1714"/>
    <mergeCell ref="C1715:C1718"/>
    <mergeCell ref="C1719:C1722"/>
    <mergeCell ref="C1723:C1726"/>
    <mergeCell ref="D1711:D1714"/>
    <mergeCell ref="H1711:H1714"/>
    <mergeCell ref="A1715:A1718"/>
    <mergeCell ref="B1715:B1718"/>
    <mergeCell ref="D1715:D1718"/>
    <mergeCell ref="H1715:H1718"/>
    <mergeCell ref="E1707:E1710"/>
    <mergeCell ref="E1723:E1726"/>
    <mergeCell ref="A1707:A1710"/>
    <mergeCell ref="B1707:B1710"/>
    <mergeCell ref="H1707:H1710"/>
    <mergeCell ref="A1871:A1874"/>
    <mergeCell ref="B1871:B1874"/>
    <mergeCell ref="F1871:F1874"/>
    <mergeCell ref="G1871:G1874"/>
    <mergeCell ref="A1787:A1790"/>
    <mergeCell ref="B1787:B1790"/>
    <mergeCell ref="D1787:D1790"/>
    <mergeCell ref="H1787:H1790"/>
    <mergeCell ref="G1775:G1778"/>
    <mergeCell ref="G1779:G1782"/>
    <mergeCell ref="G1783:G1786"/>
    <mergeCell ref="G1787:G1790"/>
    <mergeCell ref="F1775:F1778"/>
    <mergeCell ref="F1779:F1782"/>
    <mergeCell ref="F1783:F1786"/>
    <mergeCell ref="F1787:F1790"/>
    <mergeCell ref="A1743:A1746"/>
    <mergeCell ref="B1743:B1746"/>
    <mergeCell ref="D1743:D1746"/>
    <mergeCell ref="H1743:H1746"/>
    <mergeCell ref="A1747:A1750"/>
    <mergeCell ref="B1747:B1750"/>
    <mergeCell ref="D1747:D1750"/>
    <mergeCell ref="H1747:H1750"/>
    <mergeCell ref="G1755:G1758"/>
    <mergeCell ref="G1759:G1762"/>
    <mergeCell ref="G1763:G1766"/>
    <mergeCell ref="F1755:F1758"/>
    <mergeCell ref="F1759:F1762"/>
    <mergeCell ref="F1763:F1766"/>
    <mergeCell ref="F1743:F1746"/>
    <mergeCell ref="F1747:F1750"/>
    <mergeCell ref="A1799:A1802"/>
    <mergeCell ref="B1799:B1802"/>
    <mergeCell ref="D1799:D1802"/>
    <mergeCell ref="H1799:H1802"/>
    <mergeCell ref="A1771:A1774"/>
    <mergeCell ref="B1771:B1774"/>
    <mergeCell ref="D1771:D1774"/>
    <mergeCell ref="H1771:H1774"/>
    <mergeCell ref="G1767:G1770"/>
    <mergeCell ref="G1771:G1774"/>
    <mergeCell ref="A1755:A1758"/>
    <mergeCell ref="C1743:C1746"/>
    <mergeCell ref="C1747:C1750"/>
    <mergeCell ref="C1751:C1754"/>
    <mergeCell ref="C1755:C1758"/>
    <mergeCell ref="D1767:D1770"/>
    <mergeCell ref="A1775:A1778"/>
    <mergeCell ref="B1775:B1778"/>
    <mergeCell ref="D1775:D1778"/>
    <mergeCell ref="H1775:H1778"/>
    <mergeCell ref="A1767:A1770"/>
    <mergeCell ref="B1767:B1770"/>
    <mergeCell ref="H1767:H1770"/>
    <mergeCell ref="A1791:A1794"/>
    <mergeCell ref="B1791:B1794"/>
    <mergeCell ref="D1791:D1794"/>
    <mergeCell ref="H1791:H1794"/>
    <mergeCell ref="A1779:A1782"/>
    <mergeCell ref="B1779:B1782"/>
    <mergeCell ref="D1779:D1782"/>
    <mergeCell ref="H1779:H1782"/>
    <mergeCell ref="A1783:A1786"/>
    <mergeCell ref="A1883:A1886"/>
    <mergeCell ref="B1883:B1886"/>
    <mergeCell ref="D1883:D1886"/>
    <mergeCell ref="H1883:H1886"/>
    <mergeCell ref="G1791:G1794"/>
    <mergeCell ref="G1795:G1798"/>
    <mergeCell ref="G1799:G1802"/>
    <mergeCell ref="G1883:G1886"/>
    <mergeCell ref="F1791:F1794"/>
    <mergeCell ref="F1795:F1798"/>
    <mergeCell ref="F1799:F1802"/>
    <mergeCell ref="F1883:F1886"/>
    <mergeCell ref="G1815:G1818"/>
    <mergeCell ref="H1815:H1818"/>
    <mergeCell ref="A1819:A1822"/>
    <mergeCell ref="B1819:B1822"/>
    <mergeCell ref="F1819:F1822"/>
    <mergeCell ref="G1819:G1822"/>
    <mergeCell ref="H1819:H1822"/>
    <mergeCell ref="A1823:A1826"/>
    <mergeCell ref="B1823:B1826"/>
    <mergeCell ref="A1827:A1830"/>
    <mergeCell ref="B1827:B1830"/>
    <mergeCell ref="D1827:D1830"/>
    <mergeCell ref="F1827:F1830"/>
    <mergeCell ref="G1827:G1830"/>
    <mergeCell ref="H1827:H1830"/>
    <mergeCell ref="A1831:A1834"/>
    <mergeCell ref="A1795:A1798"/>
    <mergeCell ref="B1795:B1798"/>
    <mergeCell ref="D1795:D1798"/>
    <mergeCell ref="H1795:H1798"/>
    <mergeCell ref="G1831:G1834"/>
    <mergeCell ref="B1839:B1842"/>
    <mergeCell ref="D1839:D1842"/>
    <mergeCell ref="F1839:F1842"/>
    <mergeCell ref="G1839:G1842"/>
    <mergeCell ref="H1839:H1842"/>
    <mergeCell ref="A1843:A1846"/>
    <mergeCell ref="B1843:B1846"/>
    <mergeCell ref="D1843:D1846"/>
    <mergeCell ref="F1843:F1846"/>
    <mergeCell ref="G1843:G1846"/>
    <mergeCell ref="H1843:H1846"/>
    <mergeCell ref="A1847:A1850"/>
    <mergeCell ref="B1847:B1850"/>
    <mergeCell ref="D1847:D1850"/>
    <mergeCell ref="F1847:F1850"/>
    <mergeCell ref="G1847:G1850"/>
    <mergeCell ref="H1847:H1850"/>
    <mergeCell ref="A1839:A1842"/>
    <mergeCell ref="G1835:G1838"/>
    <mergeCell ref="H1835:H1838"/>
    <mergeCell ref="C1831:C1834"/>
    <mergeCell ref="C1835:C1838"/>
    <mergeCell ref="C1839:C1842"/>
    <mergeCell ref="C1843:C1846"/>
    <mergeCell ref="C1847:C1850"/>
    <mergeCell ref="A1851:A1854"/>
    <mergeCell ref="B1851:B1854"/>
    <mergeCell ref="D1851:D1854"/>
    <mergeCell ref="F1851:F1854"/>
    <mergeCell ref="D1859:D1862"/>
    <mergeCell ref="F1859:F1862"/>
    <mergeCell ref="E1827:E1830"/>
    <mergeCell ref="E1831:E1834"/>
    <mergeCell ref="E1835:E1838"/>
    <mergeCell ref="E1839:E1842"/>
    <mergeCell ref="E1843:E1846"/>
    <mergeCell ref="E1847:E1850"/>
    <mergeCell ref="E1851:E1854"/>
    <mergeCell ref="E1855:E1858"/>
    <mergeCell ref="A1899:A1902"/>
    <mergeCell ref="B1899:B1902"/>
    <mergeCell ref="D1899:D1902"/>
    <mergeCell ref="A1887:A1890"/>
    <mergeCell ref="B1887:B1890"/>
    <mergeCell ref="D1887:D1890"/>
    <mergeCell ref="C1883:C1886"/>
    <mergeCell ref="C1887:C1890"/>
    <mergeCell ref="C1891:C1894"/>
    <mergeCell ref="C1895:C1898"/>
    <mergeCell ref="E1875:E1878"/>
    <mergeCell ref="E1879:E1882"/>
    <mergeCell ref="E1883:E1886"/>
    <mergeCell ref="E1887:E1890"/>
    <mergeCell ref="E1891:E1894"/>
    <mergeCell ref="B1831:B1834"/>
    <mergeCell ref="D1831:D1834"/>
    <mergeCell ref="F1831:F1834"/>
    <mergeCell ref="H1899:H1902"/>
    <mergeCell ref="G1887:G1890"/>
    <mergeCell ref="G1891:G1894"/>
    <mergeCell ref="G1895:G1898"/>
    <mergeCell ref="G1899:G1902"/>
    <mergeCell ref="F1887:F1890"/>
    <mergeCell ref="F1891:F1894"/>
    <mergeCell ref="F1895:F1898"/>
    <mergeCell ref="F1899:F1902"/>
    <mergeCell ref="A1811:A1814"/>
    <mergeCell ref="B1811:B1814"/>
    <mergeCell ref="F1811:F1814"/>
    <mergeCell ref="G1811:G1814"/>
    <mergeCell ref="H1811:H1814"/>
    <mergeCell ref="A1815:A1818"/>
    <mergeCell ref="B1815:B1818"/>
    <mergeCell ref="F1815:F1818"/>
    <mergeCell ref="A1891:A1894"/>
    <mergeCell ref="B1891:B1894"/>
    <mergeCell ref="D1891:D1894"/>
    <mergeCell ref="H1891:H1894"/>
    <mergeCell ref="A1895:A1898"/>
    <mergeCell ref="B1895:B1898"/>
    <mergeCell ref="D1895:D1898"/>
    <mergeCell ref="H1895:H1898"/>
    <mergeCell ref="D1867:D1870"/>
    <mergeCell ref="D1871:D1874"/>
    <mergeCell ref="H1831:H1834"/>
    <mergeCell ref="A1835:A1838"/>
    <mergeCell ref="B1835:B1838"/>
    <mergeCell ref="D1835:D1838"/>
    <mergeCell ref="F1835:F1838"/>
    <mergeCell ref="H1887:H1890"/>
    <mergeCell ref="G1859:G1862"/>
    <mergeCell ref="H1859:H1862"/>
    <mergeCell ref="A1863:A1866"/>
    <mergeCell ref="B1863:B1866"/>
    <mergeCell ref="D1863:D1866"/>
    <mergeCell ref="F1863:F1866"/>
    <mergeCell ref="G1863:G1866"/>
    <mergeCell ref="H1863:H1866"/>
    <mergeCell ref="A1867:A1870"/>
    <mergeCell ref="B1867:B1870"/>
    <mergeCell ref="F1867:F1870"/>
    <mergeCell ref="G1867:G1870"/>
    <mergeCell ref="H1867:H1870"/>
    <mergeCell ref="G1851:G1854"/>
    <mergeCell ref="H1851:H1854"/>
    <mergeCell ref="A1855:A1858"/>
    <mergeCell ref="B1855:B1858"/>
    <mergeCell ref="D1855:D1858"/>
    <mergeCell ref="F1855:F1858"/>
    <mergeCell ref="G1855:G1858"/>
    <mergeCell ref="H1855:H1858"/>
    <mergeCell ref="A1859:A1862"/>
    <mergeCell ref="B1859:B1862"/>
    <mergeCell ref="C1851:C1854"/>
    <mergeCell ref="C1855:C1858"/>
    <mergeCell ref="C1859:C1862"/>
    <mergeCell ref="C1863:C1866"/>
    <mergeCell ref="C1867:C1870"/>
    <mergeCell ref="C1871:C1874"/>
    <mergeCell ref="C1875:C1878"/>
    <mergeCell ref="C1879:C1882"/>
    <mergeCell ref="A1903:A1906"/>
    <mergeCell ref="B1903:B1906"/>
    <mergeCell ref="D1903:D1906"/>
    <mergeCell ref="H1903:H1906"/>
    <mergeCell ref="A1919:A1922"/>
    <mergeCell ref="B1919:B1922"/>
    <mergeCell ref="D1919:D1922"/>
    <mergeCell ref="H1919:H1922"/>
    <mergeCell ref="A1931:A1934"/>
    <mergeCell ref="B1931:B1934"/>
    <mergeCell ref="D1931:D1934"/>
    <mergeCell ref="H1931:H1934"/>
    <mergeCell ref="G1919:G1922"/>
    <mergeCell ref="G1923:G1926"/>
    <mergeCell ref="G1927:G1930"/>
    <mergeCell ref="G1931:G1934"/>
    <mergeCell ref="F1919:F1922"/>
    <mergeCell ref="F1923:F1926"/>
    <mergeCell ref="A1915:A1918"/>
    <mergeCell ref="B1915:B1918"/>
    <mergeCell ref="D1915:D1918"/>
    <mergeCell ref="H1915:H1918"/>
    <mergeCell ref="G1903:G1906"/>
    <mergeCell ref="G1907:G1910"/>
    <mergeCell ref="G1911:G1914"/>
    <mergeCell ref="G1915:G1918"/>
    <mergeCell ref="F1903:F1906"/>
    <mergeCell ref="F1907:F1910"/>
    <mergeCell ref="F1911:F1914"/>
    <mergeCell ref="F1915:F1918"/>
    <mergeCell ref="A1907:A1910"/>
    <mergeCell ref="B1907:B1910"/>
    <mergeCell ref="D1907:D1910"/>
    <mergeCell ref="H1907:H1910"/>
    <mergeCell ref="A1911:A1914"/>
    <mergeCell ref="B1911:B1914"/>
    <mergeCell ref="D1911:D1914"/>
    <mergeCell ref="H1911:H1914"/>
    <mergeCell ref="A1935:A1938"/>
    <mergeCell ref="B1935:B1938"/>
    <mergeCell ref="D1935:D1938"/>
    <mergeCell ref="H1935:H1938"/>
    <mergeCell ref="A1923:A1926"/>
    <mergeCell ref="B1923:B1926"/>
    <mergeCell ref="D1923:D1926"/>
    <mergeCell ref="H1923:H1926"/>
    <mergeCell ref="A1927:A1930"/>
    <mergeCell ref="B1927:B1930"/>
    <mergeCell ref="D1927:D1930"/>
    <mergeCell ref="H1927:H1930"/>
    <mergeCell ref="G1935:G1938"/>
    <mergeCell ref="F1935:F1938"/>
    <mergeCell ref="D1959:D1962"/>
    <mergeCell ref="A1971:A1974"/>
    <mergeCell ref="B1971:B1974"/>
    <mergeCell ref="D1971:D1974"/>
    <mergeCell ref="H1971:H1974"/>
    <mergeCell ref="A1951:A1954"/>
    <mergeCell ref="B1951:B1954"/>
    <mergeCell ref="D1951:D1954"/>
    <mergeCell ref="H1951:H1954"/>
    <mergeCell ref="A1939:A1942"/>
    <mergeCell ref="B1939:B1942"/>
    <mergeCell ref="H1939:H1942"/>
    <mergeCell ref="A1943:A1946"/>
    <mergeCell ref="B1943:B1946"/>
    <mergeCell ref="H1943:H1946"/>
    <mergeCell ref="G1951:G1954"/>
    <mergeCell ref="F1951:F1954"/>
    <mergeCell ref="F1963:F1966"/>
    <mergeCell ref="D1955:D1958"/>
    <mergeCell ref="A1947:A1950"/>
    <mergeCell ref="B1947:B1950"/>
    <mergeCell ref="D1947:D1950"/>
    <mergeCell ref="H1947:H1950"/>
    <mergeCell ref="G1939:G1942"/>
    <mergeCell ref="G1943:G1946"/>
    <mergeCell ref="G1947:G1950"/>
    <mergeCell ref="F1939:F1942"/>
    <mergeCell ref="F1943:F1946"/>
    <mergeCell ref="F1947:F1950"/>
    <mergeCell ref="D1939:D1942"/>
    <mergeCell ref="D1943:D1946"/>
    <mergeCell ref="G1967:G1970"/>
    <mergeCell ref="G1971:G1974"/>
    <mergeCell ref="G1975:G1978"/>
    <mergeCell ref="G1979:G1982"/>
    <mergeCell ref="F1967:F1970"/>
    <mergeCell ref="F1971:F1974"/>
    <mergeCell ref="F1975:F1978"/>
    <mergeCell ref="A1983:A1986"/>
    <mergeCell ref="B1983:B1986"/>
    <mergeCell ref="D1983:D1986"/>
    <mergeCell ref="H1983:H1986"/>
    <mergeCell ref="A1995:A1998"/>
    <mergeCell ref="B1995:B1998"/>
    <mergeCell ref="H1995:H1998"/>
    <mergeCell ref="G1983:G1986"/>
    <mergeCell ref="G1987:G1990"/>
    <mergeCell ref="G1991:G1994"/>
    <mergeCell ref="A1975:A1978"/>
    <mergeCell ref="B1975:B1978"/>
    <mergeCell ref="D1975:D1978"/>
    <mergeCell ref="H1975:H1978"/>
    <mergeCell ref="A1967:A1970"/>
    <mergeCell ref="B1967:B1970"/>
    <mergeCell ref="D1967:D1970"/>
    <mergeCell ref="H1967:H1970"/>
    <mergeCell ref="A1987:A1990"/>
    <mergeCell ref="B1987:B1990"/>
    <mergeCell ref="H1987:H1990"/>
    <mergeCell ref="A1991:A1994"/>
    <mergeCell ref="B1991:B1994"/>
    <mergeCell ref="H1991:H1994"/>
    <mergeCell ref="E1979:E1982"/>
    <mergeCell ref="E1983:E1986"/>
    <mergeCell ref="A1955:A1958"/>
    <mergeCell ref="B1955:B1958"/>
    <mergeCell ref="H1955:H1958"/>
    <mergeCell ref="A1959:A1962"/>
    <mergeCell ref="B1959:B1962"/>
    <mergeCell ref="H1959:H1962"/>
    <mergeCell ref="G1995:G1998"/>
    <mergeCell ref="D1991:D1994"/>
    <mergeCell ref="D1995:D1998"/>
    <mergeCell ref="F1983:F1986"/>
    <mergeCell ref="F1987:F1990"/>
    <mergeCell ref="F1991:F1994"/>
    <mergeCell ref="F1995:F1998"/>
    <mergeCell ref="F1979:F1982"/>
    <mergeCell ref="D1987:D1990"/>
    <mergeCell ref="A1963:A1966"/>
    <mergeCell ref="B1963:B1966"/>
    <mergeCell ref="D1963:D1966"/>
    <mergeCell ref="H1963:H1966"/>
    <mergeCell ref="G1955:G1958"/>
    <mergeCell ref="G1959:G1962"/>
    <mergeCell ref="G1963:G1966"/>
    <mergeCell ref="F1955:F1958"/>
    <mergeCell ref="F1959:F1962"/>
    <mergeCell ref="A1979:A1982"/>
    <mergeCell ref="B1979:B1982"/>
    <mergeCell ref="D1979:D1982"/>
    <mergeCell ref="H1979:H1982"/>
    <mergeCell ref="C1983:C1986"/>
    <mergeCell ref="C1987:C1990"/>
    <mergeCell ref="C1991:C1994"/>
    <mergeCell ref="C1995:C1998"/>
    <mergeCell ref="C2015:C2018"/>
    <mergeCell ref="C2019:C2022"/>
    <mergeCell ref="A2011:A2014"/>
    <mergeCell ref="B2011:B2014"/>
    <mergeCell ref="D2019:D2022"/>
    <mergeCell ref="H2011:H2014"/>
    <mergeCell ref="G1999:G2002"/>
    <mergeCell ref="G2003:G2006"/>
    <mergeCell ref="G2007:G2010"/>
    <mergeCell ref="G2011:G2014"/>
    <mergeCell ref="D2007:D2010"/>
    <mergeCell ref="D2011:D2014"/>
    <mergeCell ref="F2003:F2006"/>
    <mergeCell ref="A2015:A2018"/>
    <mergeCell ref="B2015:B2018"/>
    <mergeCell ref="D2015:D2018"/>
    <mergeCell ref="H2015:H2018"/>
    <mergeCell ref="A2003:A2006"/>
    <mergeCell ref="B2003:B2006"/>
    <mergeCell ref="D2003:D2006"/>
    <mergeCell ref="H2003:H2006"/>
    <mergeCell ref="A2007:A2010"/>
    <mergeCell ref="B2007:B2010"/>
    <mergeCell ref="H2007:H2010"/>
    <mergeCell ref="F2031:F2034"/>
    <mergeCell ref="E2051:E2054"/>
    <mergeCell ref="E1987:E1990"/>
    <mergeCell ref="E1991:E1994"/>
    <mergeCell ref="E1995:E1998"/>
    <mergeCell ref="E1999:E2002"/>
    <mergeCell ref="E2003:E2006"/>
    <mergeCell ref="E2007:E2010"/>
    <mergeCell ref="E2011:E2014"/>
    <mergeCell ref="A2027:A2030"/>
    <mergeCell ref="B2027:B2030"/>
    <mergeCell ref="D2035:D2038"/>
    <mergeCell ref="H2027:H2030"/>
    <mergeCell ref="G2015:G2018"/>
    <mergeCell ref="G2019:G2022"/>
    <mergeCell ref="G2023:G2026"/>
    <mergeCell ref="G2027:G2030"/>
    <mergeCell ref="D2023:D2026"/>
    <mergeCell ref="D2027:D2030"/>
    <mergeCell ref="F2023:F2026"/>
    <mergeCell ref="A2031:A2034"/>
    <mergeCell ref="B2031:B2034"/>
    <mergeCell ref="D2031:D2034"/>
    <mergeCell ref="H2031:H2034"/>
    <mergeCell ref="A2019:A2022"/>
    <mergeCell ref="B2019:B2022"/>
    <mergeCell ref="H2019:H2022"/>
    <mergeCell ref="A2023:A2026"/>
    <mergeCell ref="A1999:A2002"/>
    <mergeCell ref="B1999:B2002"/>
    <mergeCell ref="D1999:D2002"/>
    <mergeCell ref="H1999:H2002"/>
    <mergeCell ref="D2039:D2042"/>
    <mergeCell ref="D2043:D2046"/>
    <mergeCell ref="A2047:A2050"/>
    <mergeCell ref="B2047:B2050"/>
    <mergeCell ref="D2047:D2050"/>
    <mergeCell ref="H2047:H2050"/>
    <mergeCell ref="A2035:A2038"/>
    <mergeCell ref="B2035:B2038"/>
    <mergeCell ref="H2035:H2038"/>
    <mergeCell ref="A2039:A2042"/>
    <mergeCell ref="B2039:B2042"/>
    <mergeCell ref="H2039:H2042"/>
    <mergeCell ref="C2039:C2042"/>
    <mergeCell ref="C2043:C2046"/>
    <mergeCell ref="C2047:C2050"/>
    <mergeCell ref="C2051:C2054"/>
    <mergeCell ref="E2039:E2042"/>
    <mergeCell ref="E2043:E2046"/>
    <mergeCell ref="E2047:E2050"/>
    <mergeCell ref="F2039:F2042"/>
    <mergeCell ref="E2015:E2018"/>
    <mergeCell ref="E2019:E2022"/>
    <mergeCell ref="E2023:E2026"/>
    <mergeCell ref="E2027:E2030"/>
    <mergeCell ref="A2059:A2062"/>
    <mergeCell ref="B2059:B2062"/>
    <mergeCell ref="H2059:H2062"/>
    <mergeCell ref="G2047:G2050"/>
    <mergeCell ref="G2051:G2054"/>
    <mergeCell ref="G2055:G2058"/>
    <mergeCell ref="G2059:G2062"/>
    <mergeCell ref="D2055:D2058"/>
    <mergeCell ref="D2059:D2062"/>
    <mergeCell ref="A2051:A2054"/>
    <mergeCell ref="B2051:B2054"/>
    <mergeCell ref="H2051:H2054"/>
    <mergeCell ref="A2055:A2058"/>
    <mergeCell ref="B2055:B2058"/>
    <mergeCell ref="H2055:H2058"/>
    <mergeCell ref="B2023:B2026"/>
    <mergeCell ref="H2023:H2026"/>
    <mergeCell ref="C2035:C2038"/>
    <mergeCell ref="E2031:E2034"/>
    <mergeCell ref="E2035:E2038"/>
    <mergeCell ref="A2043:A2046"/>
    <mergeCell ref="B2043:B2046"/>
    <mergeCell ref="D2051:D2054"/>
    <mergeCell ref="H2043:H2046"/>
    <mergeCell ref="G2031:G2034"/>
    <mergeCell ref="G2035:G2038"/>
    <mergeCell ref="G2039:G2042"/>
    <mergeCell ref="G2043:G2046"/>
    <mergeCell ref="D2107:D2110"/>
    <mergeCell ref="F2095:F2098"/>
    <mergeCell ref="F2099:F2102"/>
    <mergeCell ref="F2103:F2106"/>
    <mergeCell ref="F2107:F2110"/>
    <mergeCell ref="A2099:A2102"/>
    <mergeCell ref="B2099:B2102"/>
    <mergeCell ref="D2099:D2102"/>
    <mergeCell ref="H2099:H2102"/>
    <mergeCell ref="A2103:A2106"/>
    <mergeCell ref="B2103:B2106"/>
    <mergeCell ref="D2103:D2106"/>
    <mergeCell ref="H2103:H2106"/>
    <mergeCell ref="A2063:A2066"/>
    <mergeCell ref="B2063:B2066"/>
    <mergeCell ref="D2063:D2066"/>
    <mergeCell ref="H2063:H2066"/>
    <mergeCell ref="A2075:A2078"/>
    <mergeCell ref="B2075:B2078"/>
    <mergeCell ref="D2083:D2086"/>
    <mergeCell ref="H2075:H2078"/>
    <mergeCell ref="G2063:G2066"/>
    <mergeCell ref="G2067:G2070"/>
    <mergeCell ref="G2071:G2074"/>
    <mergeCell ref="G2075:G2078"/>
    <mergeCell ref="D2071:D2074"/>
    <mergeCell ref="D2075:D2078"/>
    <mergeCell ref="F2063:F2066"/>
    <mergeCell ref="F2067:F2070"/>
    <mergeCell ref="F2071:F2074"/>
    <mergeCell ref="F2075:F2078"/>
    <mergeCell ref="A2079:A2082"/>
    <mergeCell ref="B2079:B2082"/>
    <mergeCell ref="D2079:D2082"/>
    <mergeCell ref="H2079:H2082"/>
    <mergeCell ref="A2067:A2070"/>
    <mergeCell ref="B2067:B2070"/>
    <mergeCell ref="D2067:D2070"/>
    <mergeCell ref="H2067:H2070"/>
    <mergeCell ref="A2071:A2074"/>
    <mergeCell ref="B2071:B2074"/>
    <mergeCell ref="H2071:H2074"/>
    <mergeCell ref="G2079:G2082"/>
    <mergeCell ref="G2083:G2086"/>
    <mergeCell ref="F2079:F2082"/>
    <mergeCell ref="D2091:D2094"/>
    <mergeCell ref="D2135:D2138"/>
    <mergeCell ref="D2139:D2142"/>
    <mergeCell ref="F2127:F2130"/>
    <mergeCell ref="F2131:F2134"/>
    <mergeCell ref="F2135:F2138"/>
    <mergeCell ref="F2139:F2142"/>
    <mergeCell ref="A2111:A2114"/>
    <mergeCell ref="B2111:B2114"/>
    <mergeCell ref="H2111:H2114"/>
    <mergeCell ref="G2127:G2130"/>
    <mergeCell ref="G2111:G2114"/>
    <mergeCell ref="G2115:G2118"/>
    <mergeCell ref="G2119:G2122"/>
    <mergeCell ref="G2123:G2126"/>
    <mergeCell ref="D2111:D2114"/>
    <mergeCell ref="D2119:D2122"/>
    <mergeCell ref="D2123:D2126"/>
    <mergeCell ref="F2111:F2114"/>
    <mergeCell ref="F2115:F2118"/>
    <mergeCell ref="F2119:F2122"/>
    <mergeCell ref="F2123:F2126"/>
    <mergeCell ref="G2131:G2134"/>
    <mergeCell ref="G2135:G2138"/>
    <mergeCell ref="G2139:G2142"/>
    <mergeCell ref="A2095:A2098"/>
    <mergeCell ref="B2095:B2098"/>
    <mergeCell ref="D2095:D2098"/>
    <mergeCell ref="H2095:H2098"/>
    <mergeCell ref="A2083:A2086"/>
    <mergeCell ref="B2083:B2086"/>
    <mergeCell ref="H2083:H2086"/>
    <mergeCell ref="A2087:A2090"/>
    <mergeCell ref="B2087:B2090"/>
    <mergeCell ref="H2087:H2090"/>
    <mergeCell ref="A2107:A2110"/>
    <mergeCell ref="B2107:B2110"/>
    <mergeCell ref="H2107:H2110"/>
    <mergeCell ref="G2095:G2098"/>
    <mergeCell ref="G2099:G2102"/>
    <mergeCell ref="G2103:G2106"/>
    <mergeCell ref="G2107:G2110"/>
    <mergeCell ref="D2087:D2090"/>
    <mergeCell ref="A2091:A2094"/>
    <mergeCell ref="B2091:B2094"/>
    <mergeCell ref="H2091:H2094"/>
    <mergeCell ref="G2087:G2090"/>
    <mergeCell ref="G2091:G2094"/>
    <mergeCell ref="A2123:A2126"/>
    <mergeCell ref="B2123:B2126"/>
    <mergeCell ref="H2123:H2126"/>
    <mergeCell ref="E2135:E2138"/>
    <mergeCell ref="E2139:E2142"/>
    <mergeCell ref="A2155:A2158"/>
    <mergeCell ref="B2155:B2158"/>
    <mergeCell ref="D2163:D2166"/>
    <mergeCell ref="H2155:H2158"/>
    <mergeCell ref="G2143:G2146"/>
    <mergeCell ref="G2147:G2150"/>
    <mergeCell ref="G2151:G2154"/>
    <mergeCell ref="G2155:G2158"/>
    <mergeCell ref="F2143:F2146"/>
    <mergeCell ref="F2147:F2150"/>
    <mergeCell ref="A2127:A2130"/>
    <mergeCell ref="B2127:B2130"/>
    <mergeCell ref="D2127:D2130"/>
    <mergeCell ref="H2127:H2130"/>
    <mergeCell ref="A2147:A2150"/>
    <mergeCell ref="B2147:B2150"/>
    <mergeCell ref="D2147:D2150"/>
    <mergeCell ref="H2147:H2150"/>
    <mergeCell ref="A2151:A2154"/>
    <mergeCell ref="B2151:B2154"/>
    <mergeCell ref="D2151:D2154"/>
    <mergeCell ref="H2151:H2154"/>
    <mergeCell ref="D2159:D2162"/>
    <mergeCell ref="D2155:D2158"/>
    <mergeCell ref="B2135:B2138"/>
    <mergeCell ref="H2135:H2138"/>
    <mergeCell ref="A2159:A2162"/>
    <mergeCell ref="B2159:B2162"/>
    <mergeCell ref="H2159:H2162"/>
    <mergeCell ref="A2139:A2142"/>
    <mergeCell ref="A2115:A2118"/>
    <mergeCell ref="B2115:B2118"/>
    <mergeCell ref="D2115:D2118"/>
    <mergeCell ref="H2115:H2118"/>
    <mergeCell ref="A2119:A2122"/>
    <mergeCell ref="B2119:B2122"/>
    <mergeCell ref="H2119:H2122"/>
    <mergeCell ref="G2199:G2202"/>
    <mergeCell ref="D2191:D2194"/>
    <mergeCell ref="D2195:D2198"/>
    <mergeCell ref="D2199:D2202"/>
    <mergeCell ref="F2191:F2194"/>
    <mergeCell ref="A2191:A2194"/>
    <mergeCell ref="B2191:B2194"/>
    <mergeCell ref="H2191:H2194"/>
    <mergeCell ref="A2195:A2198"/>
    <mergeCell ref="B2195:B2198"/>
    <mergeCell ref="H2195:H2198"/>
    <mergeCell ref="C2191:C2194"/>
    <mergeCell ref="C2195:C2198"/>
    <mergeCell ref="C2199:C2202"/>
    <mergeCell ref="E2191:E2194"/>
    <mergeCell ref="E2195:E2198"/>
    <mergeCell ref="E2199:E2202"/>
    <mergeCell ref="A2143:A2146"/>
    <mergeCell ref="B2143:B2146"/>
    <mergeCell ref="D2143:D2146"/>
    <mergeCell ref="H2143:H2146"/>
    <mergeCell ref="A2131:A2134"/>
    <mergeCell ref="B2131:B2134"/>
    <mergeCell ref="H2131:H2134"/>
    <mergeCell ref="A2135:A2138"/>
    <mergeCell ref="B2139:B2142"/>
    <mergeCell ref="H2139:H2142"/>
    <mergeCell ref="A2171:A2174"/>
    <mergeCell ref="B2171:B2174"/>
    <mergeCell ref="H2171:H2174"/>
    <mergeCell ref="G2159:G2162"/>
    <mergeCell ref="B2215:B2218"/>
    <mergeCell ref="H2215:H2218"/>
    <mergeCell ref="G2203:G2206"/>
    <mergeCell ref="G2207:G2210"/>
    <mergeCell ref="G2211:G2214"/>
    <mergeCell ref="G2215:G2218"/>
    <mergeCell ref="G2235:G2238"/>
    <mergeCell ref="D2231:D2234"/>
    <mergeCell ref="F2235:F2238"/>
    <mergeCell ref="D2215:D2218"/>
    <mergeCell ref="F2215:F2218"/>
    <mergeCell ref="F2219:F2222"/>
    <mergeCell ref="H2207:H2210"/>
    <mergeCell ref="A2211:A2214"/>
    <mergeCell ref="A2219:A2222"/>
    <mergeCell ref="B2219:B2222"/>
    <mergeCell ref="D2219:D2222"/>
    <mergeCell ref="H2219:H2222"/>
    <mergeCell ref="A2207:A2210"/>
    <mergeCell ref="G2219:G2222"/>
    <mergeCell ref="G2223:G2226"/>
    <mergeCell ref="G2227:G2230"/>
    <mergeCell ref="G2231:G2234"/>
    <mergeCell ref="A2175:A2178"/>
    <mergeCell ref="B2175:B2178"/>
    <mergeCell ref="D2175:D2178"/>
    <mergeCell ref="H2175:H2178"/>
    <mergeCell ref="A2163:A2166"/>
    <mergeCell ref="B2163:B2166"/>
    <mergeCell ref="H2163:H2166"/>
    <mergeCell ref="A2167:A2170"/>
    <mergeCell ref="B2167:B2170"/>
    <mergeCell ref="H2167:H2170"/>
    <mergeCell ref="A2183:A2186"/>
    <mergeCell ref="B2183:B2186"/>
    <mergeCell ref="D2183:D2186"/>
    <mergeCell ref="H2183:H2186"/>
    <mergeCell ref="G2175:G2178"/>
    <mergeCell ref="G2179:G2182"/>
    <mergeCell ref="G2183:G2186"/>
    <mergeCell ref="F2175:F2178"/>
    <mergeCell ref="F2179:F2182"/>
    <mergeCell ref="F2183:F2186"/>
    <mergeCell ref="G2163:G2166"/>
    <mergeCell ref="G2167:G2170"/>
    <mergeCell ref="G2171:G2174"/>
    <mergeCell ref="D2167:D2170"/>
    <mergeCell ref="D2171:D2174"/>
    <mergeCell ref="B2179:B2182"/>
    <mergeCell ref="A2267:A2270"/>
    <mergeCell ref="B2267:B2270"/>
    <mergeCell ref="D2267:D2270"/>
    <mergeCell ref="H2267:H2270"/>
    <mergeCell ref="B2239:B2242"/>
    <mergeCell ref="D2239:D2242"/>
    <mergeCell ref="H2239:H2242"/>
    <mergeCell ref="A2243:A2246"/>
    <mergeCell ref="B2243:B2246"/>
    <mergeCell ref="D2243:D2246"/>
    <mergeCell ref="H2243:H2246"/>
    <mergeCell ref="A2231:A2234"/>
    <mergeCell ref="B2231:B2234"/>
    <mergeCell ref="H2231:H2234"/>
    <mergeCell ref="D2247:D2250"/>
    <mergeCell ref="F2251:F2254"/>
    <mergeCell ref="G2263:G2266"/>
    <mergeCell ref="F2255:F2258"/>
    <mergeCell ref="F2259:F2262"/>
    <mergeCell ref="F2263:F2266"/>
    <mergeCell ref="D2203:D2206"/>
    <mergeCell ref="G2255:G2258"/>
    <mergeCell ref="G2259:G2262"/>
    <mergeCell ref="A2235:A2238"/>
    <mergeCell ref="B2235:B2238"/>
    <mergeCell ref="D2235:D2238"/>
    <mergeCell ref="H2235:H2238"/>
    <mergeCell ref="A2179:A2182"/>
    <mergeCell ref="D2179:D2182"/>
    <mergeCell ref="H2179:H2182"/>
    <mergeCell ref="A2199:A2202"/>
    <mergeCell ref="B2199:B2202"/>
    <mergeCell ref="H2199:H2202"/>
    <mergeCell ref="G2187:G2190"/>
    <mergeCell ref="G2191:G2194"/>
    <mergeCell ref="G2195:G2198"/>
    <mergeCell ref="A2263:A2266"/>
    <mergeCell ref="B2263:B2266"/>
    <mergeCell ref="D2263:D2266"/>
    <mergeCell ref="F2203:F2206"/>
    <mergeCell ref="A2187:A2190"/>
    <mergeCell ref="B2187:B2190"/>
    <mergeCell ref="D2187:D2190"/>
    <mergeCell ref="H2187:H2190"/>
    <mergeCell ref="F2187:F2190"/>
    <mergeCell ref="C2183:C2186"/>
    <mergeCell ref="C2187:C2190"/>
    <mergeCell ref="A2291:A2294"/>
    <mergeCell ref="B2291:B2294"/>
    <mergeCell ref="D2291:D2294"/>
    <mergeCell ref="H2291:H2294"/>
    <mergeCell ref="A2279:A2282"/>
    <mergeCell ref="B2279:B2282"/>
    <mergeCell ref="D2275:D2278"/>
    <mergeCell ref="G2251:G2254"/>
    <mergeCell ref="B2207:B2210"/>
    <mergeCell ref="D2207:D2210"/>
    <mergeCell ref="A2203:A2206"/>
    <mergeCell ref="B2203:B2206"/>
    <mergeCell ref="H2203:H2206"/>
    <mergeCell ref="A2255:A2258"/>
    <mergeCell ref="B2255:B2258"/>
    <mergeCell ref="D2255:D2258"/>
    <mergeCell ref="H2255:H2258"/>
    <mergeCell ref="A2259:A2262"/>
    <mergeCell ref="B2259:B2262"/>
    <mergeCell ref="D2259:D2262"/>
    <mergeCell ref="H2259:H2262"/>
    <mergeCell ref="A2247:A2250"/>
    <mergeCell ref="B2247:B2250"/>
    <mergeCell ref="H2247:H2250"/>
    <mergeCell ref="A2251:A2254"/>
    <mergeCell ref="B2251:B2254"/>
    <mergeCell ref="D2251:D2254"/>
    <mergeCell ref="H2251:H2254"/>
    <mergeCell ref="A2239:A2242"/>
    <mergeCell ref="B2211:B2214"/>
    <mergeCell ref="D2211:D2214"/>
    <mergeCell ref="H2211:H2214"/>
    <mergeCell ref="G2315:G2318"/>
    <mergeCell ref="A2331:A2334"/>
    <mergeCell ref="B2331:B2334"/>
    <mergeCell ref="D2331:D2334"/>
    <mergeCell ref="E2299:E2302"/>
    <mergeCell ref="E2303:E2306"/>
    <mergeCell ref="E2307:E2310"/>
    <mergeCell ref="A2223:A2226"/>
    <mergeCell ref="B2223:B2226"/>
    <mergeCell ref="D2223:D2226"/>
    <mergeCell ref="H2223:H2226"/>
    <mergeCell ref="A2227:A2230"/>
    <mergeCell ref="B2227:B2230"/>
    <mergeCell ref="D2227:D2230"/>
    <mergeCell ref="H2227:H2230"/>
    <mergeCell ref="A2215:A2218"/>
    <mergeCell ref="H2319:H2322"/>
    <mergeCell ref="A2323:A2326"/>
    <mergeCell ref="B2323:B2326"/>
    <mergeCell ref="D2323:D2326"/>
    <mergeCell ref="F2267:F2270"/>
    <mergeCell ref="F2271:F2274"/>
    <mergeCell ref="F2275:F2278"/>
    <mergeCell ref="F2279:F2282"/>
    <mergeCell ref="A2299:A2302"/>
    <mergeCell ref="B2299:B2302"/>
    <mergeCell ref="D2299:D2302"/>
    <mergeCell ref="H2299:H2302"/>
    <mergeCell ref="A2287:A2290"/>
    <mergeCell ref="B2287:B2290"/>
    <mergeCell ref="D2287:D2290"/>
    <mergeCell ref="H2287:H2290"/>
    <mergeCell ref="F2331:F2334"/>
    <mergeCell ref="G2335:G2338"/>
    <mergeCell ref="G2339:G2342"/>
    <mergeCell ref="E2339:E2342"/>
    <mergeCell ref="E2343:E2346"/>
    <mergeCell ref="E2347:E2350"/>
    <mergeCell ref="D2327:D2330"/>
    <mergeCell ref="A2327:A2330"/>
    <mergeCell ref="B2327:B2330"/>
    <mergeCell ref="H2327:H2330"/>
    <mergeCell ref="D2303:D2306"/>
    <mergeCell ref="G2331:G2334"/>
    <mergeCell ref="H2279:H2282"/>
    <mergeCell ref="G2267:G2270"/>
    <mergeCell ref="G2271:G2274"/>
    <mergeCell ref="G2275:G2278"/>
    <mergeCell ref="G2279:G2282"/>
    <mergeCell ref="D2271:D2274"/>
    <mergeCell ref="D2295:D2298"/>
    <mergeCell ref="A2283:A2286"/>
    <mergeCell ref="B2283:B2286"/>
    <mergeCell ref="D2283:D2286"/>
    <mergeCell ref="H2283:H2286"/>
    <mergeCell ref="A2271:A2274"/>
    <mergeCell ref="B2271:B2274"/>
    <mergeCell ref="H2271:H2274"/>
    <mergeCell ref="G2299:G2302"/>
    <mergeCell ref="A2275:A2278"/>
    <mergeCell ref="B2275:B2278"/>
    <mergeCell ref="H2275:H2278"/>
    <mergeCell ref="C2271:C2274"/>
    <mergeCell ref="C2275:C2278"/>
    <mergeCell ref="F2335:F2338"/>
    <mergeCell ref="F2339:F2342"/>
    <mergeCell ref="F2343:F2346"/>
    <mergeCell ref="A2347:A2350"/>
    <mergeCell ref="B2347:B2350"/>
    <mergeCell ref="D2347:D2350"/>
    <mergeCell ref="H2347:H2350"/>
    <mergeCell ref="A2335:A2338"/>
    <mergeCell ref="B2335:B2338"/>
    <mergeCell ref="D2335:D2338"/>
    <mergeCell ref="H2335:H2338"/>
    <mergeCell ref="A2339:A2342"/>
    <mergeCell ref="B2339:B2342"/>
    <mergeCell ref="D2339:D2342"/>
    <mergeCell ref="H2339:H2342"/>
    <mergeCell ref="G2347:G2350"/>
    <mergeCell ref="D2343:D2346"/>
    <mergeCell ref="F2327:F2330"/>
    <mergeCell ref="H2263:H2266"/>
    <mergeCell ref="F2283:F2286"/>
    <mergeCell ref="F2287:F2290"/>
    <mergeCell ref="F2291:F2294"/>
    <mergeCell ref="F2295:F2298"/>
    <mergeCell ref="F2299:F2302"/>
    <mergeCell ref="A2319:A2322"/>
    <mergeCell ref="A2307:A2310"/>
    <mergeCell ref="B2307:B2310"/>
    <mergeCell ref="D2307:D2310"/>
    <mergeCell ref="H2307:H2310"/>
    <mergeCell ref="A2311:A2314"/>
    <mergeCell ref="B2311:B2314"/>
    <mergeCell ref="D2311:D2314"/>
    <mergeCell ref="H2311:H2314"/>
    <mergeCell ref="A2295:A2298"/>
    <mergeCell ref="B2295:B2298"/>
    <mergeCell ref="H2295:H2298"/>
    <mergeCell ref="G2283:G2286"/>
    <mergeCell ref="G2287:G2290"/>
    <mergeCell ref="G2291:G2294"/>
    <mergeCell ref="G2295:G2298"/>
    <mergeCell ref="D2315:D2318"/>
    <mergeCell ref="F2303:F2306"/>
    <mergeCell ref="F2307:F2310"/>
    <mergeCell ref="H2323:H2326"/>
    <mergeCell ref="A2315:A2318"/>
    <mergeCell ref="B2315:B2318"/>
    <mergeCell ref="H2315:H2318"/>
    <mergeCell ref="C2327:C2330"/>
    <mergeCell ref="E2271:E2274"/>
    <mergeCell ref="H2331:H2334"/>
    <mergeCell ref="D2279:D2282"/>
    <mergeCell ref="B2319:B2322"/>
    <mergeCell ref="D2319:D2322"/>
    <mergeCell ref="E2287:E2290"/>
    <mergeCell ref="E2291:E2294"/>
    <mergeCell ref="E2295:E2298"/>
    <mergeCell ref="B2379:B2382"/>
    <mergeCell ref="D2379:D2382"/>
    <mergeCell ref="H2379:H2382"/>
    <mergeCell ref="A2367:A2370"/>
    <mergeCell ref="B2367:B2370"/>
    <mergeCell ref="D2367:D2370"/>
    <mergeCell ref="H2367:H2370"/>
    <mergeCell ref="A2371:A2374"/>
    <mergeCell ref="B2371:B2374"/>
    <mergeCell ref="D2371:D2374"/>
    <mergeCell ref="H2371:H2374"/>
    <mergeCell ref="F2375:F2378"/>
    <mergeCell ref="F2367:F2370"/>
    <mergeCell ref="F2371:F2374"/>
    <mergeCell ref="C2351:C2354"/>
    <mergeCell ref="C2355:C2358"/>
    <mergeCell ref="C2291:C2294"/>
    <mergeCell ref="C2295:C2298"/>
    <mergeCell ref="C2299:C2302"/>
    <mergeCell ref="C2303:C2306"/>
    <mergeCell ref="C2307:C2310"/>
    <mergeCell ref="C2311:C2314"/>
    <mergeCell ref="C2315:C2318"/>
    <mergeCell ref="C2319:C2322"/>
    <mergeCell ref="C2323:C2326"/>
    <mergeCell ref="D2375:D2378"/>
    <mergeCell ref="A2359:A2362"/>
    <mergeCell ref="B2359:B2362"/>
    <mergeCell ref="H2359:H2362"/>
    <mergeCell ref="G2359:G2362"/>
    <mergeCell ref="F2347:F2350"/>
    <mergeCell ref="F2351:F2354"/>
    <mergeCell ref="F2355:F2358"/>
    <mergeCell ref="F2359:F2362"/>
    <mergeCell ref="G2379:G2382"/>
    <mergeCell ref="G2343:G2346"/>
    <mergeCell ref="A2351:A2354"/>
    <mergeCell ref="B2351:B2354"/>
    <mergeCell ref="H2351:H2354"/>
    <mergeCell ref="A2355:A2358"/>
    <mergeCell ref="B2355:B2358"/>
    <mergeCell ref="D2355:D2358"/>
    <mergeCell ref="H2355:H2358"/>
    <mergeCell ref="A2343:A2346"/>
    <mergeCell ref="B2343:B2346"/>
    <mergeCell ref="H2343:H2346"/>
    <mergeCell ref="F2379:F2382"/>
    <mergeCell ref="G2351:G2354"/>
    <mergeCell ref="G2355:G2358"/>
    <mergeCell ref="D2351:D2354"/>
    <mergeCell ref="H2375:H2378"/>
    <mergeCell ref="G2363:G2366"/>
    <mergeCell ref="G2367:G2370"/>
    <mergeCell ref="G2371:G2374"/>
    <mergeCell ref="G2375:G2378"/>
    <mergeCell ref="D2359:D2362"/>
    <mergeCell ref="E2351:E2354"/>
    <mergeCell ref="A2419:A2422"/>
    <mergeCell ref="B2419:B2422"/>
    <mergeCell ref="H2419:H2422"/>
    <mergeCell ref="G2411:G2414"/>
    <mergeCell ref="G2415:G2418"/>
    <mergeCell ref="G2419:G2422"/>
    <mergeCell ref="D2419:D2422"/>
    <mergeCell ref="D2423:D2426"/>
    <mergeCell ref="F2411:F2414"/>
    <mergeCell ref="F2415:F2418"/>
    <mergeCell ref="F2419:F2422"/>
    <mergeCell ref="A2423:A2426"/>
    <mergeCell ref="B2423:B2426"/>
    <mergeCell ref="H2423:H2426"/>
    <mergeCell ref="A2411:A2414"/>
    <mergeCell ref="B2411:B2414"/>
    <mergeCell ref="D2411:D2414"/>
    <mergeCell ref="H2411:H2414"/>
    <mergeCell ref="A2415:A2418"/>
    <mergeCell ref="H2415:H2418"/>
    <mergeCell ref="G2423:G2426"/>
    <mergeCell ref="E2419:E2422"/>
    <mergeCell ref="E2423:E2426"/>
    <mergeCell ref="F2423:F2426"/>
    <mergeCell ref="H2395:H2398"/>
    <mergeCell ref="A2383:A2386"/>
    <mergeCell ref="B2383:B2386"/>
    <mergeCell ref="H2383:H2386"/>
    <mergeCell ref="A2387:A2390"/>
    <mergeCell ref="B2387:B2390"/>
    <mergeCell ref="D2387:D2390"/>
    <mergeCell ref="A2407:A2410"/>
    <mergeCell ref="B2407:B2410"/>
    <mergeCell ref="D2407:D2410"/>
    <mergeCell ref="H2407:H2410"/>
    <mergeCell ref="G2395:G2398"/>
    <mergeCell ref="G2399:G2402"/>
    <mergeCell ref="G2403:G2406"/>
    <mergeCell ref="G2407:G2410"/>
    <mergeCell ref="D2399:D2402"/>
    <mergeCell ref="D2383:D2386"/>
    <mergeCell ref="F2467:F2470"/>
    <mergeCell ref="D2435:D2438"/>
    <mergeCell ref="A2435:A2438"/>
    <mergeCell ref="B2435:B2438"/>
    <mergeCell ref="H2435:H2438"/>
    <mergeCell ref="B2415:B2418"/>
    <mergeCell ref="D2415:D2418"/>
    <mergeCell ref="D2391:D2394"/>
    <mergeCell ref="A2363:A2366"/>
    <mergeCell ref="B2363:B2366"/>
    <mergeCell ref="H2363:H2366"/>
    <mergeCell ref="F2395:F2398"/>
    <mergeCell ref="F2399:F2402"/>
    <mergeCell ref="F2403:F2406"/>
    <mergeCell ref="F2407:F2410"/>
    <mergeCell ref="A2399:A2402"/>
    <mergeCell ref="B2399:B2402"/>
    <mergeCell ref="H2399:H2402"/>
    <mergeCell ref="A2403:A2406"/>
    <mergeCell ref="B2403:B2406"/>
    <mergeCell ref="D2403:D2406"/>
    <mergeCell ref="H2403:H2406"/>
    <mergeCell ref="A2391:A2394"/>
    <mergeCell ref="B2391:B2394"/>
    <mergeCell ref="H2391:H2394"/>
    <mergeCell ref="F2383:F2386"/>
    <mergeCell ref="F2387:F2390"/>
    <mergeCell ref="F2391:F2394"/>
    <mergeCell ref="D2363:D2366"/>
    <mergeCell ref="A2395:A2398"/>
    <mergeCell ref="B2395:B2398"/>
    <mergeCell ref="D2395:D2398"/>
    <mergeCell ref="A2439:A2442"/>
    <mergeCell ref="B2439:B2442"/>
    <mergeCell ref="D2439:D2442"/>
    <mergeCell ref="H2439:H2442"/>
    <mergeCell ref="D2447:D2450"/>
    <mergeCell ref="H2447:H2450"/>
    <mergeCell ref="G2471:G2474"/>
    <mergeCell ref="H2387:H2390"/>
    <mergeCell ref="A2375:A2378"/>
    <mergeCell ref="B2375:B2378"/>
    <mergeCell ref="A2379:A2382"/>
    <mergeCell ref="D2431:D2434"/>
    <mergeCell ref="H2431:H2434"/>
    <mergeCell ref="F2471:F2474"/>
    <mergeCell ref="A2451:A2454"/>
    <mergeCell ref="B2451:B2454"/>
    <mergeCell ref="H2451:H2454"/>
    <mergeCell ref="G2439:G2442"/>
    <mergeCell ref="G2443:G2446"/>
    <mergeCell ref="G2447:G2450"/>
    <mergeCell ref="G2451:G2454"/>
    <mergeCell ref="D2443:D2446"/>
    <mergeCell ref="A2467:A2470"/>
    <mergeCell ref="B2467:B2470"/>
    <mergeCell ref="H2467:H2470"/>
    <mergeCell ref="G2455:G2458"/>
    <mergeCell ref="G2459:G2462"/>
    <mergeCell ref="G2463:G2466"/>
    <mergeCell ref="G2467:G2470"/>
    <mergeCell ref="F2455:F2458"/>
    <mergeCell ref="F2459:F2462"/>
    <mergeCell ref="F2463:F2466"/>
    <mergeCell ref="F2431:F2434"/>
    <mergeCell ref="F2435:F2438"/>
    <mergeCell ref="C2427:C2430"/>
    <mergeCell ref="C2431:C2434"/>
    <mergeCell ref="H2535:H2538"/>
    <mergeCell ref="A2523:A2526"/>
    <mergeCell ref="B2523:B2526"/>
    <mergeCell ref="H2523:H2526"/>
    <mergeCell ref="A2527:A2530"/>
    <mergeCell ref="B2527:B2530"/>
    <mergeCell ref="D2527:D2530"/>
    <mergeCell ref="H2527:H2530"/>
    <mergeCell ref="A2515:A2518"/>
    <mergeCell ref="B2515:B2518"/>
    <mergeCell ref="H2515:H2518"/>
    <mergeCell ref="D2531:D2534"/>
    <mergeCell ref="A2455:A2458"/>
    <mergeCell ref="B2455:B2458"/>
    <mergeCell ref="H2455:H2458"/>
    <mergeCell ref="A2443:A2446"/>
    <mergeCell ref="B2443:B2446"/>
    <mergeCell ref="H2443:H2446"/>
    <mergeCell ref="A2447:A2450"/>
    <mergeCell ref="B2447:B2450"/>
    <mergeCell ref="A2471:A2474"/>
    <mergeCell ref="B2471:B2474"/>
    <mergeCell ref="D2471:D2474"/>
    <mergeCell ref="H2471:H2474"/>
    <mergeCell ref="A2459:A2462"/>
    <mergeCell ref="B2459:B2462"/>
    <mergeCell ref="F2487:F2490"/>
    <mergeCell ref="F2451:F2454"/>
    <mergeCell ref="F2495:F2498"/>
    <mergeCell ref="F2499:F2502"/>
    <mergeCell ref="A2503:A2506"/>
    <mergeCell ref="B2503:B2506"/>
    <mergeCell ref="D2503:D2506"/>
    <mergeCell ref="H2503:H2506"/>
    <mergeCell ref="A2491:A2494"/>
    <mergeCell ref="B2491:B2494"/>
    <mergeCell ref="H2491:H2494"/>
    <mergeCell ref="A2495:A2498"/>
    <mergeCell ref="B2495:B2498"/>
    <mergeCell ref="D2495:D2498"/>
    <mergeCell ref="H2495:H2498"/>
    <mergeCell ref="A2427:A2430"/>
    <mergeCell ref="B2427:B2430"/>
    <mergeCell ref="D2427:D2430"/>
    <mergeCell ref="H2427:H2430"/>
    <mergeCell ref="A2431:A2434"/>
    <mergeCell ref="B2431:B2434"/>
    <mergeCell ref="D2459:D2462"/>
    <mergeCell ref="H2459:H2462"/>
    <mergeCell ref="A2463:A2466"/>
    <mergeCell ref="B2463:B2466"/>
    <mergeCell ref="D2463:D2466"/>
    <mergeCell ref="H2463:H2466"/>
    <mergeCell ref="D2451:D2454"/>
    <mergeCell ref="D2455:D2458"/>
    <mergeCell ref="F2439:F2442"/>
    <mergeCell ref="F2443:F2446"/>
    <mergeCell ref="F2447:F2450"/>
    <mergeCell ref="A2483:A2486"/>
    <mergeCell ref="F2427:F2430"/>
    <mergeCell ref="B2483:B2486"/>
    <mergeCell ref="H2483:H2486"/>
    <mergeCell ref="G2475:G2478"/>
    <mergeCell ref="G2479:G2482"/>
    <mergeCell ref="G2483:G2486"/>
    <mergeCell ref="G2503:G2506"/>
    <mergeCell ref="D2483:D2486"/>
    <mergeCell ref="A2499:A2502"/>
    <mergeCell ref="B2499:B2502"/>
    <mergeCell ref="H2499:H2502"/>
    <mergeCell ref="A2487:A2490"/>
    <mergeCell ref="B2487:B2490"/>
    <mergeCell ref="D2487:D2490"/>
    <mergeCell ref="H2487:H2490"/>
    <mergeCell ref="A2475:A2478"/>
    <mergeCell ref="B2475:B2478"/>
    <mergeCell ref="D2475:D2478"/>
    <mergeCell ref="H2475:H2478"/>
    <mergeCell ref="A2479:A2482"/>
    <mergeCell ref="B2479:B2482"/>
    <mergeCell ref="F2475:F2478"/>
    <mergeCell ref="F2479:F2482"/>
    <mergeCell ref="F2483:F2486"/>
    <mergeCell ref="H2479:H2482"/>
    <mergeCell ref="G2487:G2490"/>
    <mergeCell ref="E2487:E2490"/>
    <mergeCell ref="E2491:E2494"/>
    <mergeCell ref="E2495:E2498"/>
    <mergeCell ref="E2499:E2502"/>
    <mergeCell ref="D2491:D2494"/>
    <mergeCell ref="D2499:D2502"/>
    <mergeCell ref="F2491:F2494"/>
    <mergeCell ref="G2507:G2510"/>
    <mergeCell ref="G2511:G2514"/>
    <mergeCell ref="G2515:G2518"/>
    <mergeCell ref="A2559:A2562"/>
    <mergeCell ref="B2559:B2562"/>
    <mergeCell ref="D2559:D2562"/>
    <mergeCell ref="H2559:H2562"/>
    <mergeCell ref="A2547:A2550"/>
    <mergeCell ref="B2547:B2550"/>
    <mergeCell ref="H2547:H2550"/>
    <mergeCell ref="G2535:G2538"/>
    <mergeCell ref="G2539:G2542"/>
    <mergeCell ref="G2543:G2546"/>
    <mergeCell ref="G2547:G2550"/>
    <mergeCell ref="G2567:G2570"/>
    <mergeCell ref="F2543:F2546"/>
    <mergeCell ref="F2547:F2550"/>
    <mergeCell ref="A2551:A2554"/>
    <mergeCell ref="B2551:B2554"/>
    <mergeCell ref="D2551:D2554"/>
    <mergeCell ref="H2551:H2554"/>
    <mergeCell ref="A2539:A2542"/>
    <mergeCell ref="B2539:B2542"/>
    <mergeCell ref="D2539:D2542"/>
    <mergeCell ref="H2539:H2542"/>
    <mergeCell ref="A2543:A2546"/>
    <mergeCell ref="B2543:B2546"/>
    <mergeCell ref="D2543:D2546"/>
    <mergeCell ref="H2543:H2546"/>
    <mergeCell ref="F2567:F2570"/>
    <mergeCell ref="A2535:A2538"/>
    <mergeCell ref="B2535:B2538"/>
    <mergeCell ref="A2531:A2534"/>
    <mergeCell ref="B2531:B2534"/>
    <mergeCell ref="H2531:H2534"/>
    <mergeCell ref="G2519:G2522"/>
    <mergeCell ref="G2523:G2526"/>
    <mergeCell ref="G2527:G2530"/>
    <mergeCell ref="G2531:G2534"/>
    <mergeCell ref="D2523:D2526"/>
    <mergeCell ref="D2535:D2538"/>
    <mergeCell ref="F2519:F2522"/>
    <mergeCell ref="F2523:F2526"/>
    <mergeCell ref="F2527:F2530"/>
    <mergeCell ref="F2531:F2534"/>
    <mergeCell ref="D2515:D2518"/>
    <mergeCell ref="D2519:D2522"/>
    <mergeCell ref="F2503:F2506"/>
    <mergeCell ref="F2507:F2510"/>
    <mergeCell ref="F2511:F2514"/>
    <mergeCell ref="F2515:F2518"/>
    <mergeCell ref="A2519:A2522"/>
    <mergeCell ref="B2519:B2522"/>
    <mergeCell ref="H2519:H2522"/>
    <mergeCell ref="A2507:A2510"/>
    <mergeCell ref="B2507:B2510"/>
    <mergeCell ref="D2507:D2510"/>
    <mergeCell ref="H2507:H2510"/>
    <mergeCell ref="A2511:A2514"/>
    <mergeCell ref="B2511:B2514"/>
    <mergeCell ref="D2511:D2514"/>
    <mergeCell ref="H2511:H2514"/>
    <mergeCell ref="E2503:E2506"/>
    <mergeCell ref="E2507:E2510"/>
    <mergeCell ref="F2571:F2574"/>
    <mergeCell ref="F2575:F2578"/>
    <mergeCell ref="G2551:G2554"/>
    <mergeCell ref="D2555:D2558"/>
    <mergeCell ref="D2547:D2550"/>
    <mergeCell ref="A2555:A2558"/>
    <mergeCell ref="B2555:B2558"/>
    <mergeCell ref="H2555:H2558"/>
    <mergeCell ref="A2571:A2574"/>
    <mergeCell ref="B2571:B2574"/>
    <mergeCell ref="H2571:H2574"/>
    <mergeCell ref="A2575:A2578"/>
    <mergeCell ref="B2575:B2578"/>
    <mergeCell ref="D2575:D2578"/>
    <mergeCell ref="H2575:H2578"/>
    <mergeCell ref="A2563:A2566"/>
    <mergeCell ref="B2563:B2566"/>
    <mergeCell ref="H2563:H2566"/>
    <mergeCell ref="D2563:D2566"/>
    <mergeCell ref="G2571:G2574"/>
    <mergeCell ref="G2575:G2578"/>
    <mergeCell ref="A2567:A2570"/>
    <mergeCell ref="B2567:B2570"/>
    <mergeCell ref="D2567:D2570"/>
    <mergeCell ref="H2567:H2570"/>
    <mergeCell ref="F2563:F2566"/>
    <mergeCell ref="F2559:F2562"/>
    <mergeCell ref="G2555:G2558"/>
    <mergeCell ref="G2627:G2630"/>
    <mergeCell ref="G2631:G2634"/>
    <mergeCell ref="A2627:A2630"/>
    <mergeCell ref="B2627:B2630"/>
    <mergeCell ref="H2627:H2630"/>
    <mergeCell ref="G2615:G2618"/>
    <mergeCell ref="A2615:A2618"/>
    <mergeCell ref="B2615:B2618"/>
    <mergeCell ref="D2615:D2618"/>
    <mergeCell ref="H2615:H2618"/>
    <mergeCell ref="D2619:D2622"/>
    <mergeCell ref="E2623:E2626"/>
    <mergeCell ref="E2627:E2630"/>
    <mergeCell ref="C2603:C2606"/>
    <mergeCell ref="C2607:C2610"/>
    <mergeCell ref="C2611:C2614"/>
    <mergeCell ref="H2619:H2622"/>
    <mergeCell ref="H2623:H2626"/>
    <mergeCell ref="D2611:D2614"/>
    <mergeCell ref="G2599:G2602"/>
    <mergeCell ref="G2603:G2606"/>
    <mergeCell ref="G2607:G2610"/>
    <mergeCell ref="G2611:G2614"/>
    <mergeCell ref="H2599:H2602"/>
    <mergeCell ref="A2587:A2590"/>
    <mergeCell ref="B2587:B2590"/>
    <mergeCell ref="H2587:H2590"/>
    <mergeCell ref="F2599:F2602"/>
    <mergeCell ref="F2603:F2606"/>
    <mergeCell ref="F2607:F2610"/>
    <mergeCell ref="F2611:F2614"/>
    <mergeCell ref="A2603:A2606"/>
    <mergeCell ref="B2603:B2606"/>
    <mergeCell ref="D2603:D2606"/>
    <mergeCell ref="H2603:H2606"/>
    <mergeCell ref="A2607:A2610"/>
    <mergeCell ref="B2607:B2610"/>
    <mergeCell ref="D2607:D2610"/>
    <mergeCell ref="H2607:H2610"/>
    <mergeCell ref="A2595:A2598"/>
    <mergeCell ref="B2595:B2598"/>
    <mergeCell ref="H2595:H2598"/>
    <mergeCell ref="C2587:C2590"/>
    <mergeCell ref="C2599:C2602"/>
    <mergeCell ref="A2611:A2614"/>
    <mergeCell ref="B2611:B2614"/>
    <mergeCell ref="H2611:H2614"/>
    <mergeCell ref="A2591:A2594"/>
    <mergeCell ref="B2591:B2594"/>
    <mergeCell ref="D2591:D2594"/>
    <mergeCell ref="A2583:A2586"/>
    <mergeCell ref="B2583:B2586"/>
    <mergeCell ref="H2583:H2586"/>
    <mergeCell ref="D2595:D2598"/>
    <mergeCell ref="G2579:G2582"/>
    <mergeCell ref="G2583:G2586"/>
    <mergeCell ref="G2587:G2590"/>
    <mergeCell ref="G2591:G2594"/>
    <mergeCell ref="G2595:G2598"/>
    <mergeCell ref="D2587:D2590"/>
    <mergeCell ref="F2583:F2586"/>
    <mergeCell ref="F2587:F2590"/>
    <mergeCell ref="F2591:F2594"/>
    <mergeCell ref="F2595:F2598"/>
    <mergeCell ref="A2599:A2602"/>
    <mergeCell ref="B2599:B2602"/>
    <mergeCell ref="C2595:C2598"/>
    <mergeCell ref="B2579:B2582"/>
    <mergeCell ref="H2579:H2582"/>
    <mergeCell ref="D2579:D2582"/>
    <mergeCell ref="D2583:D2586"/>
    <mergeCell ref="F2579:F2582"/>
    <mergeCell ref="C2579:C2582"/>
    <mergeCell ref="C2583:C2586"/>
    <mergeCell ref="H2591:H2594"/>
    <mergeCell ref="A2579:A2582"/>
    <mergeCell ref="F2631:F2634"/>
    <mergeCell ref="F2635:F2638"/>
    <mergeCell ref="F2639:F2642"/>
    <mergeCell ref="F2643:F2646"/>
    <mergeCell ref="A2647:A2650"/>
    <mergeCell ref="B2647:B2650"/>
    <mergeCell ref="F2615:F2618"/>
    <mergeCell ref="F2619:F2622"/>
    <mergeCell ref="F2623:F2626"/>
    <mergeCell ref="F2627:F2630"/>
    <mergeCell ref="A2619:A2622"/>
    <mergeCell ref="B2619:B2622"/>
    <mergeCell ref="C2615:C2618"/>
    <mergeCell ref="C2619:C2622"/>
    <mergeCell ref="C2623:C2626"/>
    <mergeCell ref="C2627:C2630"/>
    <mergeCell ref="A2623:A2626"/>
    <mergeCell ref="B2623:B2626"/>
    <mergeCell ref="D2623:D2626"/>
    <mergeCell ref="E2619:E2622"/>
    <mergeCell ref="H2647:H2650"/>
    <mergeCell ref="A2635:A2638"/>
    <mergeCell ref="B2635:B2638"/>
    <mergeCell ref="H2635:H2638"/>
    <mergeCell ref="A2639:A2642"/>
    <mergeCell ref="B2639:B2642"/>
    <mergeCell ref="H2639:H2642"/>
    <mergeCell ref="D2631:D2634"/>
    <mergeCell ref="A2643:A2646"/>
    <mergeCell ref="B2643:B2646"/>
    <mergeCell ref="H2643:H2646"/>
    <mergeCell ref="G2635:G2638"/>
    <mergeCell ref="E2631:E2634"/>
    <mergeCell ref="E2635:E2638"/>
    <mergeCell ref="E2639:E2642"/>
    <mergeCell ref="E2643:E2646"/>
    <mergeCell ref="E2647:E2650"/>
    <mergeCell ref="A2631:A2634"/>
    <mergeCell ref="B2631:B2634"/>
    <mergeCell ref="H2631:H2634"/>
    <mergeCell ref="C2631:C2634"/>
    <mergeCell ref="C2635:C2638"/>
    <mergeCell ref="C2639:C2642"/>
    <mergeCell ref="C2643:C2646"/>
    <mergeCell ref="C2647:C2650"/>
    <mergeCell ref="G2647:G2650"/>
    <mergeCell ref="G2639:G2642"/>
    <mergeCell ref="G2643:G2646"/>
    <mergeCell ref="D2635:D2638"/>
    <mergeCell ref="D2639:D2642"/>
    <mergeCell ref="D2643:D2646"/>
    <mergeCell ref="D2647:D2650"/>
    <mergeCell ref="G2651:G2654"/>
    <mergeCell ref="G2655:G2658"/>
    <mergeCell ref="G2659:G2662"/>
    <mergeCell ref="G2679:G2682"/>
    <mergeCell ref="F2647:F2650"/>
    <mergeCell ref="F2651:F2654"/>
    <mergeCell ref="F2655:F2658"/>
    <mergeCell ref="F2659:F2662"/>
    <mergeCell ref="A2663:A2666"/>
    <mergeCell ref="B2663:B2666"/>
    <mergeCell ref="D2663:D2666"/>
    <mergeCell ref="H2663:H2666"/>
    <mergeCell ref="A2651:A2654"/>
    <mergeCell ref="B2651:B2654"/>
    <mergeCell ref="D2651:D2654"/>
    <mergeCell ref="H2651:H2654"/>
    <mergeCell ref="A2655:A2658"/>
    <mergeCell ref="B2655:B2658"/>
    <mergeCell ref="D2655:D2658"/>
    <mergeCell ref="H2655:H2658"/>
    <mergeCell ref="D2659:D2662"/>
    <mergeCell ref="F2679:F2682"/>
    <mergeCell ref="A2675:A2678"/>
    <mergeCell ref="B2675:B2678"/>
    <mergeCell ref="H2675:H2678"/>
    <mergeCell ref="G2663:G2666"/>
    <mergeCell ref="G2667:G2670"/>
    <mergeCell ref="G2671:G2674"/>
    <mergeCell ref="G2675:G2678"/>
    <mergeCell ref="D2675:D2678"/>
    <mergeCell ref="F2663:F2666"/>
    <mergeCell ref="F2667:F2670"/>
    <mergeCell ref="F2671:F2674"/>
    <mergeCell ref="F2675:F2678"/>
    <mergeCell ref="A2679:A2682"/>
    <mergeCell ref="B2679:B2682"/>
    <mergeCell ref="D2679:D2682"/>
    <mergeCell ref="H2679:H2682"/>
    <mergeCell ref="A2667:A2670"/>
    <mergeCell ref="B2667:B2670"/>
    <mergeCell ref="D2667:D2670"/>
    <mergeCell ref="H2667:H2670"/>
    <mergeCell ref="A2671:A2674"/>
    <mergeCell ref="B2671:B2674"/>
    <mergeCell ref="D2671:D2674"/>
    <mergeCell ref="H2671:H2674"/>
    <mergeCell ref="C2663:C2666"/>
    <mergeCell ref="C2667:C2670"/>
    <mergeCell ref="C2671:C2674"/>
    <mergeCell ref="C2675:C2678"/>
    <mergeCell ref="C2679:C2682"/>
    <mergeCell ref="F2683:F2686"/>
    <mergeCell ref="F2687:F2690"/>
    <mergeCell ref="F2691:F2694"/>
    <mergeCell ref="A2699:A2702"/>
    <mergeCell ref="B2699:B2702"/>
    <mergeCell ref="H2699:H2702"/>
    <mergeCell ref="A2703:A2706"/>
    <mergeCell ref="B2703:B2706"/>
    <mergeCell ref="D2703:D2706"/>
    <mergeCell ref="H2703:H2706"/>
    <mergeCell ref="A2691:A2694"/>
    <mergeCell ref="B2691:B2694"/>
    <mergeCell ref="H2691:H2694"/>
    <mergeCell ref="G2683:G2686"/>
    <mergeCell ref="G2687:G2690"/>
    <mergeCell ref="G2691:G2694"/>
    <mergeCell ref="D2683:D2686"/>
    <mergeCell ref="G2699:G2702"/>
    <mergeCell ref="G2703:G2706"/>
    <mergeCell ref="D2691:D2694"/>
    <mergeCell ref="D2695:D2698"/>
    <mergeCell ref="A2695:A2698"/>
    <mergeCell ref="B2695:B2698"/>
    <mergeCell ref="H2695:H2698"/>
    <mergeCell ref="A2683:A2686"/>
    <mergeCell ref="B2683:B2686"/>
    <mergeCell ref="H2683:H2686"/>
    <mergeCell ref="A2687:A2690"/>
    <mergeCell ref="B2687:B2690"/>
    <mergeCell ref="D2687:D2690"/>
    <mergeCell ref="H2687:H2690"/>
    <mergeCell ref="F2699:F2702"/>
    <mergeCell ref="A2659:A2662"/>
    <mergeCell ref="B2659:B2662"/>
    <mergeCell ref="H2659:H2662"/>
    <mergeCell ref="A2727:A2730"/>
    <mergeCell ref="B2727:B2730"/>
    <mergeCell ref="H2727:H2730"/>
    <mergeCell ref="G2727:G2730"/>
    <mergeCell ref="G2731:G2734"/>
    <mergeCell ref="G2735:G2738"/>
    <mergeCell ref="F2727:F2730"/>
    <mergeCell ref="F2731:F2734"/>
    <mergeCell ref="F2735:F2738"/>
    <mergeCell ref="A2707:A2710"/>
    <mergeCell ref="B2707:B2710"/>
    <mergeCell ref="H2707:H2710"/>
    <mergeCell ref="G2719:G2722"/>
    <mergeCell ref="D2707:D2710"/>
    <mergeCell ref="F2719:F2722"/>
    <mergeCell ref="F2723:F2726"/>
    <mergeCell ref="E2719:E2722"/>
    <mergeCell ref="E2723:E2726"/>
    <mergeCell ref="E2727:E2730"/>
    <mergeCell ref="E2731:E2734"/>
    <mergeCell ref="E2735:E2738"/>
    <mergeCell ref="A2711:A2714"/>
    <mergeCell ref="B2711:B2714"/>
    <mergeCell ref="D2711:D2714"/>
    <mergeCell ref="H2711:H2714"/>
    <mergeCell ref="A2715:A2718"/>
    <mergeCell ref="B2715:B2718"/>
    <mergeCell ref="D2715:D2718"/>
    <mergeCell ref="H2715:H2718"/>
    <mergeCell ref="F2695:F2698"/>
    <mergeCell ref="G2707:G2710"/>
    <mergeCell ref="F2703:F2706"/>
    <mergeCell ref="F2707:F2710"/>
    <mergeCell ref="D2699:D2702"/>
    <mergeCell ref="A2723:A2726"/>
    <mergeCell ref="B2723:B2726"/>
    <mergeCell ref="H2723:H2726"/>
    <mergeCell ref="D2727:D2730"/>
    <mergeCell ref="A2719:A2722"/>
    <mergeCell ref="B2719:B2722"/>
    <mergeCell ref="D2719:D2722"/>
    <mergeCell ref="H2719:H2722"/>
    <mergeCell ref="G2711:G2714"/>
    <mergeCell ref="D2723:D2726"/>
    <mergeCell ref="G2695:G2698"/>
    <mergeCell ref="F2711:F2714"/>
    <mergeCell ref="F2715:F2718"/>
    <mergeCell ref="G2715:G2718"/>
    <mergeCell ref="D2731:D2734"/>
    <mergeCell ref="D2735:D2738"/>
    <mergeCell ref="G2723:G2726"/>
    <mergeCell ref="H2751:H2754"/>
    <mergeCell ref="A2739:A2742"/>
    <mergeCell ref="B2739:B2742"/>
    <mergeCell ref="D2739:D2742"/>
    <mergeCell ref="H2739:H2742"/>
    <mergeCell ref="A2743:A2746"/>
    <mergeCell ref="B2743:B2746"/>
    <mergeCell ref="D2743:D2746"/>
    <mergeCell ref="H2743:H2746"/>
    <mergeCell ref="G2739:G2742"/>
    <mergeCell ref="G2743:G2746"/>
    <mergeCell ref="G2747:G2750"/>
    <mergeCell ref="G2751:G2754"/>
    <mergeCell ref="F2739:F2742"/>
    <mergeCell ref="F2743:F2746"/>
    <mergeCell ref="F2747:F2750"/>
    <mergeCell ref="F2751:F2754"/>
    <mergeCell ref="A2747:A2750"/>
    <mergeCell ref="B2747:B2750"/>
    <mergeCell ref="D2747:D2750"/>
    <mergeCell ref="H2747:H2750"/>
    <mergeCell ref="A2751:A2754"/>
    <mergeCell ref="B2751:B2754"/>
    <mergeCell ref="D2751:D2754"/>
    <mergeCell ref="C2751:C2754"/>
    <mergeCell ref="E2739:E2742"/>
    <mergeCell ref="E2743:E2746"/>
    <mergeCell ref="E2747:E2750"/>
    <mergeCell ref="E2751:E2754"/>
    <mergeCell ref="A2731:A2734"/>
    <mergeCell ref="B2731:B2734"/>
    <mergeCell ref="H2731:H2734"/>
    <mergeCell ref="A2735:A2738"/>
    <mergeCell ref="B2735:B2738"/>
    <mergeCell ref="H2735:H2738"/>
    <mergeCell ref="H2755:H2758"/>
    <mergeCell ref="A2759:A2762"/>
    <mergeCell ref="B2759:B2762"/>
    <mergeCell ref="H2759:H2762"/>
    <mergeCell ref="G2755:G2758"/>
    <mergeCell ref="G2759:G2762"/>
    <mergeCell ref="G2763:G2766"/>
    <mergeCell ref="G2767:G2770"/>
    <mergeCell ref="D2771:D2774"/>
    <mergeCell ref="D2775:D2778"/>
    <mergeCell ref="F2755:F2758"/>
    <mergeCell ref="F2759:F2762"/>
    <mergeCell ref="F2763:F2766"/>
    <mergeCell ref="F2767:F2770"/>
    <mergeCell ref="A2775:A2778"/>
    <mergeCell ref="B2775:B2778"/>
    <mergeCell ref="H2775:H2778"/>
    <mergeCell ref="C2755:C2758"/>
    <mergeCell ref="C2759:C2762"/>
    <mergeCell ref="C2763:C2766"/>
    <mergeCell ref="C2767:C2770"/>
    <mergeCell ref="C2771:C2774"/>
    <mergeCell ref="C2775:C2778"/>
    <mergeCell ref="E2755:E2758"/>
    <mergeCell ref="E2759:E2762"/>
    <mergeCell ref="E2763:E2766"/>
    <mergeCell ref="A2779:A2782"/>
    <mergeCell ref="B2779:B2782"/>
    <mergeCell ref="D2779:D2782"/>
    <mergeCell ref="H2779:H2782"/>
    <mergeCell ref="A2771:A2774"/>
    <mergeCell ref="B2771:B2774"/>
    <mergeCell ref="H2771:H2774"/>
    <mergeCell ref="G2771:G2774"/>
    <mergeCell ref="G2775:G2778"/>
    <mergeCell ref="G2779:G2782"/>
    <mergeCell ref="F2771:F2774"/>
    <mergeCell ref="F2775:F2778"/>
    <mergeCell ref="F2779:F2782"/>
    <mergeCell ref="D2755:D2758"/>
    <mergeCell ref="D2759:D2762"/>
    <mergeCell ref="D2763:D2766"/>
    <mergeCell ref="A2763:A2766"/>
    <mergeCell ref="B2763:B2766"/>
    <mergeCell ref="H2763:H2766"/>
    <mergeCell ref="A2767:A2770"/>
    <mergeCell ref="B2767:B2770"/>
    <mergeCell ref="D2767:D2770"/>
    <mergeCell ref="H2767:H2770"/>
    <mergeCell ref="A2755:A2758"/>
    <mergeCell ref="B2755:B2758"/>
    <mergeCell ref="C2779:C2782"/>
    <mergeCell ref="A2799:A2802"/>
    <mergeCell ref="B2799:B2802"/>
    <mergeCell ref="D2799:D2802"/>
    <mergeCell ref="H2799:H2802"/>
    <mergeCell ref="A2803:A2806"/>
    <mergeCell ref="B2803:B2806"/>
    <mergeCell ref="D2803:D2806"/>
    <mergeCell ref="H2803:H2806"/>
    <mergeCell ref="F2819:F2822"/>
    <mergeCell ref="F2823:F2826"/>
    <mergeCell ref="F2827:F2830"/>
    <mergeCell ref="F2831:F2834"/>
    <mergeCell ref="G2835:G2838"/>
    <mergeCell ref="G2839:G2842"/>
    <mergeCell ref="A2815:A2818"/>
    <mergeCell ref="B2815:B2818"/>
    <mergeCell ref="H2815:H2818"/>
    <mergeCell ref="E2839:E2842"/>
    <mergeCell ref="D2823:D2826"/>
    <mergeCell ref="D2827:D2830"/>
    <mergeCell ref="D2819:D2822"/>
    <mergeCell ref="A2827:A2830"/>
    <mergeCell ref="B2827:B2830"/>
    <mergeCell ref="H2827:H2830"/>
    <mergeCell ref="A2831:A2834"/>
    <mergeCell ref="B2831:B2834"/>
    <mergeCell ref="H2831:H2834"/>
    <mergeCell ref="A2819:A2822"/>
    <mergeCell ref="B2819:B2822"/>
    <mergeCell ref="H2819:H2822"/>
    <mergeCell ref="A2823:A2826"/>
    <mergeCell ref="B2823:B2826"/>
    <mergeCell ref="A2791:A2794"/>
    <mergeCell ref="B2791:B2794"/>
    <mergeCell ref="D2791:D2794"/>
    <mergeCell ref="H2791:H2794"/>
    <mergeCell ref="A2795:A2798"/>
    <mergeCell ref="B2795:B2798"/>
    <mergeCell ref="D2795:D2798"/>
    <mergeCell ref="H2795:H2798"/>
    <mergeCell ref="G2791:G2794"/>
    <mergeCell ref="G2795:G2798"/>
    <mergeCell ref="G2799:G2802"/>
    <mergeCell ref="G2803:G2806"/>
    <mergeCell ref="D2807:D2810"/>
    <mergeCell ref="D2811:D2814"/>
    <mergeCell ref="D2815:D2818"/>
    <mergeCell ref="F2791:F2794"/>
    <mergeCell ref="F2795:F2798"/>
    <mergeCell ref="F2799:F2802"/>
    <mergeCell ref="F2803:F2806"/>
    <mergeCell ref="A2811:A2814"/>
    <mergeCell ref="B2811:B2814"/>
    <mergeCell ref="H2811:H2814"/>
    <mergeCell ref="F2807:F2810"/>
    <mergeCell ref="F2811:F2814"/>
    <mergeCell ref="F2815:F2818"/>
    <mergeCell ref="A2807:A2810"/>
    <mergeCell ref="B2807:B2810"/>
    <mergeCell ref="H2807:H2810"/>
    <mergeCell ref="G2807:G2810"/>
    <mergeCell ref="G2811:G2814"/>
    <mergeCell ref="G2815:G2818"/>
    <mergeCell ref="E2803:E2806"/>
    <mergeCell ref="A2851:A2854"/>
    <mergeCell ref="B2851:B2854"/>
    <mergeCell ref="D2851:D2854"/>
    <mergeCell ref="H2851:H2854"/>
    <mergeCell ref="A2855:A2858"/>
    <mergeCell ref="B2855:B2858"/>
    <mergeCell ref="D2855:D2858"/>
    <mergeCell ref="H2855:H2858"/>
    <mergeCell ref="G2851:G2854"/>
    <mergeCell ref="G2855:G2858"/>
    <mergeCell ref="G2859:G2862"/>
    <mergeCell ref="G2863:G2866"/>
    <mergeCell ref="F2855:F2858"/>
    <mergeCell ref="F2859:F2862"/>
    <mergeCell ref="F2863:F2866"/>
    <mergeCell ref="F2851:F2854"/>
    <mergeCell ref="A2843:A2846"/>
    <mergeCell ref="B2843:B2846"/>
    <mergeCell ref="H2843:H2846"/>
    <mergeCell ref="A2847:A2850"/>
    <mergeCell ref="B2847:B2850"/>
    <mergeCell ref="H2847:H2850"/>
    <mergeCell ref="G2847:G2850"/>
    <mergeCell ref="D2843:D2846"/>
    <mergeCell ref="F2847:F2850"/>
    <mergeCell ref="D2847:D2850"/>
    <mergeCell ref="C2847:C2850"/>
    <mergeCell ref="C2851:C2854"/>
    <mergeCell ref="C2855:C2858"/>
    <mergeCell ref="A2859:A2862"/>
    <mergeCell ref="B2859:B2862"/>
    <mergeCell ref="D2859:D2862"/>
    <mergeCell ref="H2823:H2826"/>
    <mergeCell ref="G2819:G2822"/>
    <mergeCell ref="G2823:G2826"/>
    <mergeCell ref="G2827:G2830"/>
    <mergeCell ref="G2831:G2834"/>
    <mergeCell ref="D2831:D2834"/>
    <mergeCell ref="F2835:F2838"/>
    <mergeCell ref="F2839:F2842"/>
    <mergeCell ref="F2843:F2846"/>
    <mergeCell ref="A2835:A2838"/>
    <mergeCell ref="B2835:B2838"/>
    <mergeCell ref="D2835:D2838"/>
    <mergeCell ref="H2835:H2838"/>
    <mergeCell ref="A2839:A2842"/>
    <mergeCell ref="B2839:B2842"/>
    <mergeCell ref="D2839:D2842"/>
    <mergeCell ref="H2839:H2842"/>
    <mergeCell ref="G2843:G2846"/>
    <mergeCell ref="E2827:E2830"/>
    <mergeCell ref="E2831:E2834"/>
    <mergeCell ref="E2835:E2838"/>
    <mergeCell ref="D2883:D2886"/>
    <mergeCell ref="D2887:D2890"/>
    <mergeCell ref="F2867:F2870"/>
    <mergeCell ref="F2871:F2874"/>
    <mergeCell ref="F2875:F2878"/>
    <mergeCell ref="F2879:F2882"/>
    <mergeCell ref="F2883:F2886"/>
    <mergeCell ref="F2887:F2890"/>
    <mergeCell ref="D2879:D2882"/>
    <mergeCell ref="A2887:A2890"/>
    <mergeCell ref="B2887:B2890"/>
    <mergeCell ref="H2887:H2890"/>
    <mergeCell ref="A2891:A2894"/>
    <mergeCell ref="B2891:B2894"/>
    <mergeCell ref="D2891:D2894"/>
    <mergeCell ref="H2891:H2894"/>
    <mergeCell ref="A2879:A2882"/>
    <mergeCell ref="B2879:B2882"/>
    <mergeCell ref="H2879:H2882"/>
    <mergeCell ref="A2883:A2886"/>
    <mergeCell ref="B2883:B2886"/>
    <mergeCell ref="H2883:H2886"/>
    <mergeCell ref="G2879:G2882"/>
    <mergeCell ref="G2883:G2886"/>
    <mergeCell ref="G2887:G2890"/>
    <mergeCell ref="G2891:G2894"/>
    <mergeCell ref="F2891:F2894"/>
    <mergeCell ref="C2879:C2882"/>
    <mergeCell ref="C2883:C2886"/>
    <mergeCell ref="C2887:C2890"/>
    <mergeCell ref="C2891:C2894"/>
    <mergeCell ref="H2859:H2862"/>
    <mergeCell ref="A2863:A2866"/>
    <mergeCell ref="B2863:B2866"/>
    <mergeCell ref="D2863:D2866"/>
    <mergeCell ref="H2863:H2866"/>
    <mergeCell ref="A2875:A2878"/>
    <mergeCell ref="B2875:B2878"/>
    <mergeCell ref="D2875:D2878"/>
    <mergeCell ref="H2875:H2878"/>
    <mergeCell ref="A2867:A2870"/>
    <mergeCell ref="B2867:B2870"/>
    <mergeCell ref="D2867:D2870"/>
    <mergeCell ref="H2867:H2870"/>
    <mergeCell ref="A2871:A2874"/>
    <mergeCell ref="C2859:C2862"/>
    <mergeCell ref="C2863:C2866"/>
    <mergeCell ref="C2867:C2870"/>
    <mergeCell ref="B2871:B2874"/>
    <mergeCell ref="D2871:D2874"/>
    <mergeCell ref="H2871:H2874"/>
    <mergeCell ref="C2871:C2874"/>
    <mergeCell ref="C2875:C2878"/>
    <mergeCell ref="G2867:G2870"/>
    <mergeCell ref="G2871:G2874"/>
    <mergeCell ref="G2875:G2878"/>
    <mergeCell ref="A2899:A2902"/>
    <mergeCell ref="B2899:B2902"/>
    <mergeCell ref="D2899:D2902"/>
    <mergeCell ref="H2899:H2902"/>
    <mergeCell ref="G2895:G2898"/>
    <mergeCell ref="G2899:G2902"/>
    <mergeCell ref="G2903:G2906"/>
    <mergeCell ref="G2927:G2930"/>
    <mergeCell ref="D2911:D2914"/>
    <mergeCell ref="D2915:D2918"/>
    <mergeCell ref="D2907:D2910"/>
    <mergeCell ref="F2895:F2898"/>
    <mergeCell ref="F2899:F2902"/>
    <mergeCell ref="F2903:F2906"/>
    <mergeCell ref="F2927:F2930"/>
    <mergeCell ref="A2911:A2914"/>
    <mergeCell ref="B2911:B2914"/>
    <mergeCell ref="F2911:F2914"/>
    <mergeCell ref="G2911:G2914"/>
    <mergeCell ref="H2911:H2914"/>
    <mergeCell ref="A2915:A2918"/>
    <mergeCell ref="B2915:B2918"/>
    <mergeCell ref="F2915:F2918"/>
    <mergeCell ref="G2915:G2918"/>
    <mergeCell ref="H2915:H2918"/>
    <mergeCell ref="A2919:A2922"/>
    <mergeCell ref="B2919:B2922"/>
    <mergeCell ref="D2919:D2922"/>
    <mergeCell ref="F2919:F2922"/>
    <mergeCell ref="G2919:G2922"/>
    <mergeCell ref="H2919:H2922"/>
    <mergeCell ref="A2923:A2926"/>
    <mergeCell ref="A2903:A2906"/>
    <mergeCell ref="B2903:B2906"/>
    <mergeCell ref="D2903:D2906"/>
    <mergeCell ref="H2903:H2906"/>
    <mergeCell ref="A2927:A2930"/>
    <mergeCell ref="B2927:B2930"/>
    <mergeCell ref="D2927:D2930"/>
    <mergeCell ref="H2927:H2930"/>
    <mergeCell ref="F2947:F2950"/>
    <mergeCell ref="F2951:F2954"/>
    <mergeCell ref="F2955:F2958"/>
    <mergeCell ref="D2947:D2950"/>
    <mergeCell ref="D2951:D2954"/>
    <mergeCell ref="B2923:B2926"/>
    <mergeCell ref="D2923:D2926"/>
    <mergeCell ref="F2923:F2926"/>
    <mergeCell ref="G2923:G2926"/>
    <mergeCell ref="H2923:H2926"/>
    <mergeCell ref="F2907:F2910"/>
    <mergeCell ref="A2939:A2942"/>
    <mergeCell ref="B2939:B2942"/>
    <mergeCell ref="D2939:D2942"/>
    <mergeCell ref="H2939:H2942"/>
    <mergeCell ref="A2943:A2946"/>
    <mergeCell ref="A2947:A2950"/>
    <mergeCell ref="B2947:B2950"/>
    <mergeCell ref="H2947:H2950"/>
    <mergeCell ref="C2915:C2918"/>
    <mergeCell ref="C2919:C2922"/>
    <mergeCell ref="A2931:A2934"/>
    <mergeCell ref="B2931:B2934"/>
    <mergeCell ref="D2931:D2934"/>
    <mergeCell ref="H2931:H2934"/>
    <mergeCell ref="A2935:A2938"/>
    <mergeCell ref="B2935:B2938"/>
    <mergeCell ref="D2935:D2938"/>
    <mergeCell ref="H2935:H2938"/>
    <mergeCell ref="G2931:G2934"/>
    <mergeCell ref="G2935:G2938"/>
    <mergeCell ref="G2939:G2942"/>
    <mergeCell ref="F2931:F2934"/>
    <mergeCell ref="F2935:F2938"/>
    <mergeCell ref="F2939:F2942"/>
    <mergeCell ref="A2907:A2910"/>
    <mergeCell ref="B2907:B2910"/>
    <mergeCell ref="G2907:G2910"/>
    <mergeCell ref="H2907:H2910"/>
    <mergeCell ref="E2915:E2918"/>
    <mergeCell ref="E2919:E2922"/>
    <mergeCell ref="E2923:E2926"/>
    <mergeCell ref="E2927:E2930"/>
    <mergeCell ref="C2911:C2914"/>
    <mergeCell ref="B2943:B2946"/>
    <mergeCell ref="D2943:D2946"/>
    <mergeCell ref="H2943:H2946"/>
    <mergeCell ref="G2943:G2946"/>
    <mergeCell ref="F2943:F2946"/>
    <mergeCell ref="A2959:A2962"/>
    <mergeCell ref="B2959:B2962"/>
    <mergeCell ref="D2959:D2962"/>
    <mergeCell ref="H2959:H2962"/>
    <mergeCell ref="A2951:A2954"/>
    <mergeCell ref="B2951:B2954"/>
    <mergeCell ref="H2951:H2954"/>
    <mergeCell ref="G2947:G2950"/>
    <mergeCell ref="G2951:G2954"/>
    <mergeCell ref="G2955:G2958"/>
    <mergeCell ref="H2975:H2978"/>
    <mergeCell ref="A2963:A2966"/>
    <mergeCell ref="B2963:B2966"/>
    <mergeCell ref="D2963:D2966"/>
    <mergeCell ref="H2963:H2966"/>
    <mergeCell ref="A2967:A2970"/>
    <mergeCell ref="B2967:B2970"/>
    <mergeCell ref="D2967:D2970"/>
    <mergeCell ref="C2943:C2946"/>
    <mergeCell ref="C2947:C2950"/>
    <mergeCell ref="C2951:C2954"/>
    <mergeCell ref="A3003:A3006"/>
    <mergeCell ref="B3003:B3006"/>
    <mergeCell ref="D3003:D3006"/>
    <mergeCell ref="H3003:H3006"/>
    <mergeCell ref="A2995:A2998"/>
    <mergeCell ref="B2995:B2998"/>
    <mergeCell ref="D2995:D2998"/>
    <mergeCell ref="H2995:H2998"/>
    <mergeCell ref="A2999:A3002"/>
    <mergeCell ref="B2999:B3002"/>
    <mergeCell ref="D2999:D3002"/>
    <mergeCell ref="H2999:H3002"/>
    <mergeCell ref="G2995:G2998"/>
    <mergeCell ref="G2999:G3002"/>
    <mergeCell ref="G3003:G3006"/>
    <mergeCell ref="F2995:F2998"/>
    <mergeCell ref="A2955:A2958"/>
    <mergeCell ref="B2955:B2958"/>
    <mergeCell ref="D2955:D2958"/>
    <mergeCell ref="H2955:H2958"/>
    <mergeCell ref="A2979:A2982"/>
    <mergeCell ref="B2979:B2982"/>
    <mergeCell ref="D2979:D2982"/>
    <mergeCell ref="H2979:H2982"/>
    <mergeCell ref="C2955:C2958"/>
    <mergeCell ref="D2983:D2986"/>
    <mergeCell ref="H2983:H2986"/>
    <mergeCell ref="G2979:G2982"/>
    <mergeCell ref="G2983:G2986"/>
    <mergeCell ref="G2971:G2974"/>
    <mergeCell ref="G2975:G2978"/>
    <mergeCell ref="F2963:F2966"/>
    <mergeCell ref="F2967:F2970"/>
    <mergeCell ref="F2971:F2974"/>
    <mergeCell ref="F2975:F2978"/>
    <mergeCell ref="B3011:B3014"/>
    <mergeCell ref="D3011:D3014"/>
    <mergeCell ref="H3011:H3014"/>
    <mergeCell ref="G3007:G3010"/>
    <mergeCell ref="G3011:G3014"/>
    <mergeCell ref="G2987:G2990"/>
    <mergeCell ref="G2991:G2994"/>
    <mergeCell ref="F2979:F2982"/>
    <mergeCell ref="F2983:F2986"/>
    <mergeCell ref="F2987:F2990"/>
    <mergeCell ref="F2991:F2994"/>
    <mergeCell ref="G3015:G3018"/>
    <mergeCell ref="G3019:G3022"/>
    <mergeCell ref="F3007:F3010"/>
    <mergeCell ref="F3011:F3014"/>
    <mergeCell ref="F3015:F3018"/>
    <mergeCell ref="F3019:F3022"/>
    <mergeCell ref="A3015:A3018"/>
    <mergeCell ref="B3015:B3018"/>
    <mergeCell ref="D3015:D3018"/>
    <mergeCell ref="H3015:H3018"/>
    <mergeCell ref="C2959:C2962"/>
    <mergeCell ref="C2963:C2966"/>
    <mergeCell ref="C2967:C2970"/>
    <mergeCell ref="C2971:C2974"/>
    <mergeCell ref="C2975:C2978"/>
    <mergeCell ref="C2979:C2982"/>
    <mergeCell ref="E2975:E2978"/>
    <mergeCell ref="E2979:E2982"/>
    <mergeCell ref="G2959:G2962"/>
    <mergeCell ref="F2959:F2962"/>
    <mergeCell ref="A2971:A2974"/>
    <mergeCell ref="B2971:B2974"/>
    <mergeCell ref="D2971:D2974"/>
    <mergeCell ref="H2971:H2974"/>
    <mergeCell ref="A2975:A2978"/>
    <mergeCell ref="B2975:B2978"/>
    <mergeCell ref="D2975:D2978"/>
    <mergeCell ref="H2967:H2970"/>
    <mergeCell ref="G2963:G2966"/>
    <mergeCell ref="G2967:G2970"/>
    <mergeCell ref="A2983:A2986"/>
    <mergeCell ref="B2983:B2986"/>
    <mergeCell ref="A3023:A3026"/>
    <mergeCell ref="B3023:B3026"/>
    <mergeCell ref="H3023:H3026"/>
    <mergeCell ref="A3031:A3034"/>
    <mergeCell ref="B3031:B3034"/>
    <mergeCell ref="D3031:D3034"/>
    <mergeCell ref="H3031:H3034"/>
    <mergeCell ref="A2987:A2990"/>
    <mergeCell ref="B2987:B2990"/>
    <mergeCell ref="D2987:D2990"/>
    <mergeCell ref="H2987:H2990"/>
    <mergeCell ref="A2991:A2994"/>
    <mergeCell ref="B2991:B2994"/>
    <mergeCell ref="H2991:H2994"/>
    <mergeCell ref="F3023:F3026"/>
    <mergeCell ref="F3027:F3030"/>
    <mergeCell ref="F3031:F3034"/>
    <mergeCell ref="D3023:D3026"/>
    <mergeCell ref="D3027:D3030"/>
    <mergeCell ref="F2999:F3002"/>
    <mergeCell ref="F3003:F3006"/>
    <mergeCell ref="D2991:D2994"/>
    <mergeCell ref="A3027:A3030"/>
    <mergeCell ref="A3019:A3022"/>
    <mergeCell ref="B3019:B3022"/>
    <mergeCell ref="D3019:D3022"/>
    <mergeCell ref="H3019:H3022"/>
    <mergeCell ref="A3007:A3010"/>
    <mergeCell ref="B3007:B3010"/>
    <mergeCell ref="D3007:D3010"/>
    <mergeCell ref="H3007:H3010"/>
    <mergeCell ref="A3011:A3014"/>
    <mergeCell ref="A3035:A3038"/>
    <mergeCell ref="B3035:B3038"/>
    <mergeCell ref="D3035:D3038"/>
    <mergeCell ref="H3035:H3038"/>
    <mergeCell ref="F3043:F3046"/>
    <mergeCell ref="F3047:F3050"/>
    <mergeCell ref="F3051:F3054"/>
    <mergeCell ref="C3051:C3054"/>
    <mergeCell ref="C3055:C3058"/>
    <mergeCell ref="C3059:C3062"/>
    <mergeCell ref="B3027:B3030"/>
    <mergeCell ref="H3027:H3030"/>
    <mergeCell ref="G3023:G3026"/>
    <mergeCell ref="G3027:G3030"/>
    <mergeCell ref="G3031:G3034"/>
    <mergeCell ref="G3035:G3038"/>
    <mergeCell ref="F3035:F3038"/>
    <mergeCell ref="D3047:D3050"/>
    <mergeCell ref="A3047:A3050"/>
    <mergeCell ref="B3047:B3050"/>
    <mergeCell ref="H3047:H3050"/>
    <mergeCell ref="A3051:A3054"/>
    <mergeCell ref="B3051:B3054"/>
    <mergeCell ref="D3051:D3054"/>
    <mergeCell ref="H3051:H3054"/>
    <mergeCell ref="A3039:A3042"/>
    <mergeCell ref="B3039:B3042"/>
    <mergeCell ref="D3039:D3042"/>
    <mergeCell ref="H3039:H3042"/>
    <mergeCell ref="A3043:A3046"/>
    <mergeCell ref="B3043:B3046"/>
    <mergeCell ref="D3043:D3046"/>
    <mergeCell ref="H3043:H3046"/>
    <mergeCell ref="G3039:G3042"/>
    <mergeCell ref="G3043:G3046"/>
    <mergeCell ref="G3047:G3050"/>
    <mergeCell ref="G3051:G3054"/>
    <mergeCell ref="F3039:F3042"/>
    <mergeCell ref="E3051:E3054"/>
    <mergeCell ref="A3063:A3066"/>
    <mergeCell ref="B3063:B3066"/>
    <mergeCell ref="D3063:D3066"/>
    <mergeCell ref="H3063:H3066"/>
    <mergeCell ref="A3067:A3070"/>
    <mergeCell ref="B3067:B3070"/>
    <mergeCell ref="D3067:D3070"/>
    <mergeCell ref="H3067:H3070"/>
    <mergeCell ref="A3055:A3058"/>
    <mergeCell ref="B3055:B3058"/>
    <mergeCell ref="D3055:D3058"/>
    <mergeCell ref="H3055:H3058"/>
    <mergeCell ref="A3059:A3062"/>
    <mergeCell ref="B3059:B3062"/>
    <mergeCell ref="D3059:D3062"/>
    <mergeCell ref="H3059:H3062"/>
    <mergeCell ref="G3055:G3058"/>
    <mergeCell ref="G3059:G3062"/>
    <mergeCell ref="G3063:G3066"/>
    <mergeCell ref="G3067:G3070"/>
    <mergeCell ref="F3055:F3058"/>
    <mergeCell ref="F3059:F3062"/>
    <mergeCell ref="F3063:F3066"/>
    <mergeCell ref="F3067:F3070"/>
    <mergeCell ref="C3063:C3066"/>
    <mergeCell ref="D3071:D3074"/>
    <mergeCell ref="D3075:D3078"/>
    <mergeCell ref="D3079:D3082"/>
    <mergeCell ref="A3079:A3082"/>
    <mergeCell ref="B3079:B3082"/>
    <mergeCell ref="H3079:H3082"/>
    <mergeCell ref="F3071:F3074"/>
    <mergeCell ref="F3075:F3078"/>
    <mergeCell ref="F3079:F3082"/>
    <mergeCell ref="A3071:A3074"/>
    <mergeCell ref="B3071:B3074"/>
    <mergeCell ref="H3071:H3074"/>
    <mergeCell ref="A3075:A3078"/>
    <mergeCell ref="B3075:B3078"/>
    <mergeCell ref="H3075:H3078"/>
    <mergeCell ref="G3071:G3074"/>
    <mergeCell ref="G3075:G3078"/>
    <mergeCell ref="G3079:G3082"/>
    <mergeCell ref="C3067:C3070"/>
    <mergeCell ref="C3071:C3074"/>
    <mergeCell ref="C3075:C3078"/>
    <mergeCell ref="C3079:C3082"/>
    <mergeCell ref="E3055:E3058"/>
    <mergeCell ref="E3059:E3062"/>
    <mergeCell ref="E3063:E3066"/>
    <mergeCell ref="E3067:E3070"/>
    <mergeCell ref="E3071:E3074"/>
    <mergeCell ref="E3075:E3078"/>
    <mergeCell ref="E3079:E3082"/>
    <mergeCell ref="A3115:A3118"/>
    <mergeCell ref="B3115:B3118"/>
    <mergeCell ref="D3115:D3118"/>
    <mergeCell ref="H3115:H3118"/>
    <mergeCell ref="A3103:A3106"/>
    <mergeCell ref="B3103:B3106"/>
    <mergeCell ref="D3103:D3106"/>
    <mergeCell ref="H3103:H3106"/>
    <mergeCell ref="A3107:A3110"/>
    <mergeCell ref="B3107:B3110"/>
    <mergeCell ref="D3107:D3110"/>
    <mergeCell ref="H3107:H3110"/>
    <mergeCell ref="G3103:G3106"/>
    <mergeCell ref="G3107:G3110"/>
    <mergeCell ref="G3111:G3114"/>
    <mergeCell ref="G3115:G3118"/>
    <mergeCell ref="F3103:F3106"/>
    <mergeCell ref="F3107:F3110"/>
    <mergeCell ref="F3111:F3114"/>
    <mergeCell ref="F3115:F3118"/>
    <mergeCell ref="F3095:F3098"/>
    <mergeCell ref="A3123:A3126"/>
    <mergeCell ref="B3123:B3126"/>
    <mergeCell ref="D3123:D3126"/>
    <mergeCell ref="H3123:H3126"/>
    <mergeCell ref="A3083:A3086"/>
    <mergeCell ref="B3083:B3086"/>
    <mergeCell ref="H3083:H3086"/>
    <mergeCell ref="G3083:G3086"/>
    <mergeCell ref="F3083:F3086"/>
    <mergeCell ref="D3083:D3086"/>
    <mergeCell ref="D3087:D3090"/>
    <mergeCell ref="D3091:D3094"/>
    <mergeCell ref="D3095:D3098"/>
    <mergeCell ref="A3095:A3098"/>
    <mergeCell ref="B3095:B3098"/>
    <mergeCell ref="H3095:H3098"/>
    <mergeCell ref="A3099:A3102"/>
    <mergeCell ref="B3099:B3102"/>
    <mergeCell ref="D3099:D3102"/>
    <mergeCell ref="H3099:H3102"/>
    <mergeCell ref="A3087:A3090"/>
    <mergeCell ref="B3087:B3090"/>
    <mergeCell ref="H3087:H3090"/>
    <mergeCell ref="A3091:A3094"/>
    <mergeCell ref="B3091:B3094"/>
    <mergeCell ref="H3091:H3094"/>
    <mergeCell ref="G3087:G3090"/>
    <mergeCell ref="G3091:G3094"/>
    <mergeCell ref="G3095:G3098"/>
    <mergeCell ref="G3099:G3102"/>
    <mergeCell ref="F3087:F3090"/>
    <mergeCell ref="F3091:F3094"/>
    <mergeCell ref="F3099:F3102"/>
    <mergeCell ref="A3111:A3114"/>
    <mergeCell ref="B3111:B3114"/>
    <mergeCell ref="D3111:D3114"/>
    <mergeCell ref="H3111:H3114"/>
    <mergeCell ref="C3083:C3086"/>
    <mergeCell ref="C3087:C3090"/>
    <mergeCell ref="C3091:C3094"/>
    <mergeCell ref="C3095:C3098"/>
    <mergeCell ref="C3099:C3102"/>
    <mergeCell ref="C3103:C3106"/>
    <mergeCell ref="A3127:A3130"/>
    <mergeCell ref="B3127:B3130"/>
    <mergeCell ref="D3127:D3130"/>
    <mergeCell ref="H3127:H3130"/>
    <mergeCell ref="A3119:A3122"/>
    <mergeCell ref="B3119:B3122"/>
    <mergeCell ref="D3119:D3122"/>
    <mergeCell ref="H3119:H3122"/>
    <mergeCell ref="G3119:G3122"/>
    <mergeCell ref="G3123:G3126"/>
    <mergeCell ref="G3127:G3130"/>
    <mergeCell ref="F3119:F3122"/>
    <mergeCell ref="F3123:F3126"/>
    <mergeCell ref="F3127:F3130"/>
    <mergeCell ref="E3083:E3086"/>
    <mergeCell ref="E3087:E3090"/>
    <mergeCell ref="E3091:E3094"/>
    <mergeCell ref="E3095:E3098"/>
    <mergeCell ref="E3099:E3102"/>
    <mergeCell ref="E3103:E3106"/>
    <mergeCell ref="E3107:E3110"/>
    <mergeCell ref="A3139:A3142"/>
    <mergeCell ref="B3139:B3142"/>
    <mergeCell ref="D3139:D3142"/>
    <mergeCell ref="H3139:H3142"/>
    <mergeCell ref="A3143:A3146"/>
    <mergeCell ref="B3143:B3146"/>
    <mergeCell ref="D3143:D3146"/>
    <mergeCell ref="H3143:H3146"/>
    <mergeCell ref="A3131:A3134"/>
    <mergeCell ref="B3131:B3134"/>
    <mergeCell ref="D3131:D3134"/>
    <mergeCell ref="H3131:H3134"/>
    <mergeCell ref="A3135:A3138"/>
    <mergeCell ref="B3135:B3138"/>
    <mergeCell ref="D3135:D3138"/>
    <mergeCell ref="H3135:H3138"/>
    <mergeCell ref="G3131:G3134"/>
    <mergeCell ref="G3135:G3138"/>
    <mergeCell ref="G3139:G3142"/>
    <mergeCell ref="G3143:G3146"/>
    <mergeCell ref="F3131:F3134"/>
    <mergeCell ref="F3135:F3138"/>
    <mergeCell ref="F3139:F3142"/>
    <mergeCell ref="F3143:F3146"/>
    <mergeCell ref="D3175:D3178"/>
    <mergeCell ref="A3171:A3174"/>
    <mergeCell ref="B3171:B3174"/>
    <mergeCell ref="D3171:D3174"/>
    <mergeCell ref="H3171:H3174"/>
    <mergeCell ref="A3175:A3178"/>
    <mergeCell ref="B3175:B3178"/>
    <mergeCell ref="H3175:H3178"/>
    <mergeCell ref="G3171:G3174"/>
    <mergeCell ref="G3175:G3178"/>
    <mergeCell ref="F3171:F3174"/>
    <mergeCell ref="F3175:F3178"/>
    <mergeCell ref="F3179:F3182"/>
    <mergeCell ref="F3183:F3186"/>
    <mergeCell ref="F3187:F3190"/>
    <mergeCell ref="F3191:F3194"/>
    <mergeCell ref="D3195:D3198"/>
    <mergeCell ref="D3187:D3190"/>
    <mergeCell ref="D3191:D3194"/>
    <mergeCell ref="A3187:A3190"/>
    <mergeCell ref="B3187:B3190"/>
    <mergeCell ref="H3187:H3190"/>
    <mergeCell ref="A3191:A3194"/>
    <mergeCell ref="B3191:B3194"/>
    <mergeCell ref="E3187:E3190"/>
    <mergeCell ref="E3191:E3194"/>
    <mergeCell ref="E3195:E3198"/>
    <mergeCell ref="A3195:A3198"/>
    <mergeCell ref="B3195:B3198"/>
    <mergeCell ref="H3195:H3198"/>
    <mergeCell ref="A3147:A3150"/>
    <mergeCell ref="B3147:B3150"/>
    <mergeCell ref="D3147:D3150"/>
    <mergeCell ref="H3147:H3150"/>
    <mergeCell ref="A3151:A3154"/>
    <mergeCell ref="B3151:B3154"/>
    <mergeCell ref="D3151:D3154"/>
    <mergeCell ref="H3151:H3154"/>
    <mergeCell ref="G3147:G3150"/>
    <mergeCell ref="G3151:G3154"/>
    <mergeCell ref="G3155:G3158"/>
    <mergeCell ref="G3159:G3162"/>
    <mergeCell ref="F3147:F3150"/>
    <mergeCell ref="F3151:F3154"/>
    <mergeCell ref="F3155:F3158"/>
    <mergeCell ref="F3159:F3162"/>
    <mergeCell ref="F3167:F3170"/>
    <mergeCell ref="D3167:D3170"/>
    <mergeCell ref="A3167:A3170"/>
    <mergeCell ref="B3167:B3170"/>
    <mergeCell ref="H3167:H3170"/>
    <mergeCell ref="A3163:A3166"/>
    <mergeCell ref="B3163:B3166"/>
    <mergeCell ref="D3163:D3166"/>
    <mergeCell ref="H3163:H3166"/>
    <mergeCell ref="G3163:G3166"/>
    <mergeCell ref="G3167:G3170"/>
    <mergeCell ref="F3163:F3166"/>
    <mergeCell ref="A3155:A3158"/>
    <mergeCell ref="B3155:B3158"/>
    <mergeCell ref="D3155:D3158"/>
    <mergeCell ref="H3155:H3158"/>
    <mergeCell ref="A3159:A3162"/>
    <mergeCell ref="B3159:B3162"/>
    <mergeCell ref="D3159:D3162"/>
    <mergeCell ref="H3159:H3162"/>
    <mergeCell ref="D3199:D3202"/>
    <mergeCell ref="A3203:A3206"/>
    <mergeCell ref="B3203:B3206"/>
    <mergeCell ref="H3203:H3206"/>
    <mergeCell ref="A3207:A3210"/>
    <mergeCell ref="B3207:B3210"/>
    <mergeCell ref="C3199:C3202"/>
    <mergeCell ref="C3203:C3206"/>
    <mergeCell ref="E3199:E3202"/>
    <mergeCell ref="E3203:E3206"/>
    <mergeCell ref="D3203:D3206"/>
    <mergeCell ref="H3191:H3194"/>
    <mergeCell ref="F3195:F3198"/>
    <mergeCell ref="F3199:F3202"/>
    <mergeCell ref="F3203:F3206"/>
    <mergeCell ref="F3207:F3210"/>
    <mergeCell ref="A3179:A3182"/>
    <mergeCell ref="B3179:B3182"/>
    <mergeCell ref="D3179:D3182"/>
    <mergeCell ref="H3179:H3182"/>
    <mergeCell ref="A3183:A3186"/>
    <mergeCell ref="B3183:B3186"/>
    <mergeCell ref="D3183:D3186"/>
    <mergeCell ref="H3183:H3186"/>
    <mergeCell ref="G3179:G3182"/>
    <mergeCell ref="G3183:G3186"/>
    <mergeCell ref="G3187:G3190"/>
    <mergeCell ref="G3191:G3194"/>
    <mergeCell ref="A3199:A3202"/>
    <mergeCell ref="B3199:B3202"/>
    <mergeCell ref="H3199:H3202"/>
    <mergeCell ref="G3195:G3198"/>
    <mergeCell ref="G3199:G3202"/>
    <mergeCell ref="G3203:G3206"/>
    <mergeCell ref="G3207:G3210"/>
    <mergeCell ref="H3207:H3210"/>
    <mergeCell ref="F3211:F3214"/>
    <mergeCell ref="F3215:F3218"/>
    <mergeCell ref="F3219:F3222"/>
    <mergeCell ref="F3223:F3226"/>
    <mergeCell ref="A3219:A3222"/>
    <mergeCell ref="B3219:B3222"/>
    <mergeCell ref="H3219:H3222"/>
    <mergeCell ref="A3223:A3226"/>
    <mergeCell ref="B3223:B3226"/>
    <mergeCell ref="H3223:H3226"/>
    <mergeCell ref="D3207:D3210"/>
    <mergeCell ref="G3219:G3222"/>
    <mergeCell ref="G3223:G3226"/>
    <mergeCell ref="D3223:D3226"/>
    <mergeCell ref="C3219:C3222"/>
    <mergeCell ref="C3223:C3226"/>
    <mergeCell ref="E3219:E3222"/>
    <mergeCell ref="E3223:E3226"/>
    <mergeCell ref="F3235:F3238"/>
    <mergeCell ref="F3239:F3242"/>
    <mergeCell ref="C3207:C3210"/>
    <mergeCell ref="C3211:C3214"/>
    <mergeCell ref="C3215:C3218"/>
    <mergeCell ref="E3207:E3210"/>
    <mergeCell ref="E3211:E3214"/>
    <mergeCell ref="E3215:E3218"/>
    <mergeCell ref="A3211:A3214"/>
    <mergeCell ref="B3211:B3214"/>
    <mergeCell ref="D3211:D3214"/>
    <mergeCell ref="H3211:H3214"/>
    <mergeCell ref="A3215:A3218"/>
    <mergeCell ref="B3215:B3218"/>
    <mergeCell ref="D3215:D3218"/>
    <mergeCell ref="H3215:H3218"/>
    <mergeCell ref="G3211:G3214"/>
    <mergeCell ref="G3215:G3218"/>
    <mergeCell ref="H3239:H3242"/>
    <mergeCell ref="A3227:A3230"/>
    <mergeCell ref="B3227:B3230"/>
    <mergeCell ref="D3227:D3230"/>
    <mergeCell ref="H3227:H3230"/>
    <mergeCell ref="A3231:A3234"/>
    <mergeCell ref="B3231:B3234"/>
    <mergeCell ref="D3231:D3234"/>
    <mergeCell ref="H3231:H3234"/>
    <mergeCell ref="G3227:G3230"/>
    <mergeCell ref="G3231:G3234"/>
    <mergeCell ref="G3235:G3238"/>
    <mergeCell ref="E3235:E3238"/>
    <mergeCell ref="D3219:D3222"/>
    <mergeCell ref="F3243:F3246"/>
    <mergeCell ref="F3247:F3250"/>
    <mergeCell ref="A3259:A3262"/>
    <mergeCell ref="B3259:B3262"/>
    <mergeCell ref="D3259:D3262"/>
    <mergeCell ref="E3243:E3246"/>
    <mergeCell ref="E3247:E3250"/>
    <mergeCell ref="G3239:G3242"/>
    <mergeCell ref="A3243:A3246"/>
    <mergeCell ref="B3243:B3246"/>
    <mergeCell ref="H3243:H3246"/>
    <mergeCell ref="A3247:A3250"/>
    <mergeCell ref="B3247:B3250"/>
    <mergeCell ref="H3247:H3250"/>
    <mergeCell ref="G3243:G3246"/>
    <mergeCell ref="G3247:G3250"/>
    <mergeCell ref="G3251:G3254"/>
    <mergeCell ref="G3255:G3258"/>
    <mergeCell ref="D3255:D3258"/>
    <mergeCell ref="D3243:D3246"/>
    <mergeCell ref="D3235:D3238"/>
    <mergeCell ref="D3239:D3242"/>
    <mergeCell ref="A3235:A3238"/>
    <mergeCell ref="B3235:B3238"/>
    <mergeCell ref="D3247:D3250"/>
    <mergeCell ref="H3235:H3238"/>
    <mergeCell ref="A3239:A3242"/>
    <mergeCell ref="B3239:B3242"/>
    <mergeCell ref="F3227:F3230"/>
    <mergeCell ref="H3259:H3262"/>
    <mergeCell ref="F3231:F3234"/>
    <mergeCell ref="B3263:B3266"/>
    <mergeCell ref="D3263:D3266"/>
    <mergeCell ref="H3263:H3266"/>
    <mergeCell ref="G3259:G3262"/>
    <mergeCell ref="G3263:G3266"/>
    <mergeCell ref="G3267:G3270"/>
    <mergeCell ref="G3271:G3274"/>
    <mergeCell ref="D3271:D3274"/>
    <mergeCell ref="A3251:A3254"/>
    <mergeCell ref="B3251:B3254"/>
    <mergeCell ref="H3251:H3254"/>
    <mergeCell ref="A3255:A3258"/>
    <mergeCell ref="B3255:B3258"/>
    <mergeCell ref="D3267:D3270"/>
    <mergeCell ref="H3255:H3258"/>
    <mergeCell ref="F3259:F3262"/>
    <mergeCell ref="F3263:F3266"/>
    <mergeCell ref="F3267:F3270"/>
    <mergeCell ref="F3271:F3274"/>
    <mergeCell ref="A3267:A3270"/>
    <mergeCell ref="B3267:B3270"/>
    <mergeCell ref="H3267:H3270"/>
    <mergeCell ref="A3271:A3274"/>
    <mergeCell ref="B3271:B3274"/>
    <mergeCell ref="D3251:D3254"/>
    <mergeCell ref="E3271:E3274"/>
    <mergeCell ref="C3271:C3274"/>
    <mergeCell ref="E3251:E3254"/>
    <mergeCell ref="E3255:E3258"/>
    <mergeCell ref="E3259:E3262"/>
    <mergeCell ref="F3251:F3254"/>
    <mergeCell ref="F3255:F3258"/>
    <mergeCell ref="D3275:D3278"/>
    <mergeCell ref="H3275:H3278"/>
    <mergeCell ref="A3279:A3282"/>
    <mergeCell ref="B3279:B3282"/>
    <mergeCell ref="D3279:D3282"/>
    <mergeCell ref="H3279:H3282"/>
    <mergeCell ref="G3275:G3278"/>
    <mergeCell ref="G3279:G3282"/>
    <mergeCell ref="G3283:G3286"/>
    <mergeCell ref="G3287:G3290"/>
    <mergeCell ref="A3291:A3294"/>
    <mergeCell ref="B3291:B3294"/>
    <mergeCell ref="H3291:H3294"/>
    <mergeCell ref="H3271:H3274"/>
    <mergeCell ref="F3275:F3278"/>
    <mergeCell ref="F3279:F3282"/>
    <mergeCell ref="F3283:F3286"/>
    <mergeCell ref="F3287:F3290"/>
    <mergeCell ref="D3283:D3286"/>
    <mergeCell ref="A3283:A3286"/>
    <mergeCell ref="B3283:B3286"/>
    <mergeCell ref="H3283:H3286"/>
    <mergeCell ref="A3287:A3290"/>
    <mergeCell ref="B3287:B3290"/>
    <mergeCell ref="D3287:D3290"/>
    <mergeCell ref="H3287:H3290"/>
    <mergeCell ref="A3263:A3266"/>
    <mergeCell ref="A3295:A3298"/>
    <mergeCell ref="B3295:B3298"/>
    <mergeCell ref="H3295:H3298"/>
    <mergeCell ref="G3291:G3294"/>
    <mergeCell ref="G3295:G3298"/>
    <mergeCell ref="G3299:G3302"/>
    <mergeCell ref="G3303:G3306"/>
    <mergeCell ref="D3299:D3302"/>
    <mergeCell ref="D3303:D3306"/>
    <mergeCell ref="C3291:C3294"/>
    <mergeCell ref="C3295:C3298"/>
    <mergeCell ref="C3299:C3302"/>
    <mergeCell ref="C3303:C3306"/>
    <mergeCell ref="C3307:C3310"/>
    <mergeCell ref="C3311:C3314"/>
    <mergeCell ref="C3315:C3318"/>
    <mergeCell ref="G3311:G3314"/>
    <mergeCell ref="G3315:G3318"/>
    <mergeCell ref="E3263:E3266"/>
    <mergeCell ref="E3267:E3270"/>
    <mergeCell ref="E3299:E3302"/>
    <mergeCell ref="E3303:E3306"/>
    <mergeCell ref="E3307:E3310"/>
    <mergeCell ref="E3283:E3286"/>
    <mergeCell ref="E3287:E3290"/>
    <mergeCell ref="E3291:E3294"/>
    <mergeCell ref="E3295:E3298"/>
    <mergeCell ref="E3275:E3278"/>
    <mergeCell ref="E3279:E3282"/>
    <mergeCell ref="A3275:A3278"/>
    <mergeCell ref="B3275:B3278"/>
    <mergeCell ref="C3319:C3322"/>
    <mergeCell ref="D3291:D3294"/>
    <mergeCell ref="D3295:D3298"/>
    <mergeCell ref="F3291:F3294"/>
    <mergeCell ref="F3295:F3298"/>
    <mergeCell ref="D3319:D3322"/>
    <mergeCell ref="A3299:A3302"/>
    <mergeCell ref="B3299:B3302"/>
    <mergeCell ref="H3299:H3302"/>
    <mergeCell ref="A3303:A3306"/>
    <mergeCell ref="B3303:B3306"/>
    <mergeCell ref="D3315:D3318"/>
    <mergeCell ref="H3303:H3306"/>
    <mergeCell ref="F3307:F3310"/>
    <mergeCell ref="F3311:F3314"/>
    <mergeCell ref="F3315:F3318"/>
    <mergeCell ref="B3367:B3370"/>
    <mergeCell ref="H3367:H3370"/>
    <mergeCell ref="C3323:C3326"/>
    <mergeCell ref="C3327:C3330"/>
    <mergeCell ref="C3331:C3334"/>
    <mergeCell ref="C3335:C3338"/>
    <mergeCell ref="C3339:C3342"/>
    <mergeCell ref="A3307:A3310"/>
    <mergeCell ref="B3307:B3310"/>
    <mergeCell ref="D3307:D3310"/>
    <mergeCell ref="H3307:H3310"/>
    <mergeCell ref="A3311:A3314"/>
    <mergeCell ref="B3311:B3314"/>
    <mergeCell ref="D3311:D3314"/>
    <mergeCell ref="H3311:H3314"/>
    <mergeCell ref="G3307:G3310"/>
    <mergeCell ref="G3319:G3322"/>
    <mergeCell ref="F3319:F3322"/>
    <mergeCell ref="A3315:A3318"/>
    <mergeCell ref="B3315:B3318"/>
    <mergeCell ref="H3315:H3318"/>
    <mergeCell ref="A3319:A3322"/>
    <mergeCell ref="B3319:B3322"/>
    <mergeCell ref="H3319:H3322"/>
    <mergeCell ref="F3299:F3302"/>
    <mergeCell ref="F3303:F3306"/>
    <mergeCell ref="A3355:A3358"/>
    <mergeCell ref="B3355:B3358"/>
    <mergeCell ref="D3355:D3358"/>
    <mergeCell ref="H3355:H3358"/>
    <mergeCell ref="A3359:A3362"/>
    <mergeCell ref="B3359:B3362"/>
    <mergeCell ref="D3359:D3362"/>
    <mergeCell ref="H3359:H3362"/>
    <mergeCell ref="G3355:G3358"/>
    <mergeCell ref="G3359:G3362"/>
    <mergeCell ref="A3323:A3326"/>
    <mergeCell ref="B3323:B3326"/>
    <mergeCell ref="D3323:D3326"/>
    <mergeCell ref="H3323:H3326"/>
    <mergeCell ref="A3327:A3330"/>
    <mergeCell ref="B3327:B3330"/>
    <mergeCell ref="D3327:D3330"/>
    <mergeCell ref="H3327:H3330"/>
    <mergeCell ref="G3323:G3326"/>
    <mergeCell ref="G3327:G3330"/>
    <mergeCell ref="G3331:G3334"/>
    <mergeCell ref="G3335:G3338"/>
    <mergeCell ref="G3367:G3370"/>
    <mergeCell ref="D3367:D3370"/>
    <mergeCell ref="F3391:F3394"/>
    <mergeCell ref="F3399:F3402"/>
    <mergeCell ref="F3403:F3406"/>
    <mergeCell ref="A3347:A3350"/>
    <mergeCell ref="B3347:B3350"/>
    <mergeCell ref="H3347:H3350"/>
    <mergeCell ref="A3351:A3354"/>
    <mergeCell ref="B3351:B3354"/>
    <mergeCell ref="D3363:D3366"/>
    <mergeCell ref="H3351:H3354"/>
    <mergeCell ref="F3355:F3358"/>
    <mergeCell ref="F3359:F3362"/>
    <mergeCell ref="F3363:F3366"/>
    <mergeCell ref="F3367:F3370"/>
    <mergeCell ref="A3363:A3366"/>
    <mergeCell ref="B3363:B3366"/>
    <mergeCell ref="D3347:D3350"/>
    <mergeCell ref="F3347:F3350"/>
    <mergeCell ref="F3351:F3354"/>
    <mergeCell ref="C3355:C3358"/>
    <mergeCell ref="C3359:C3362"/>
    <mergeCell ref="C3363:C3366"/>
    <mergeCell ref="C3367:C3370"/>
    <mergeCell ref="E3391:E3394"/>
    <mergeCell ref="E3395:E3398"/>
    <mergeCell ref="E3399:E3402"/>
    <mergeCell ref="E3403:E3406"/>
    <mergeCell ref="H3363:H3366"/>
    <mergeCell ref="A3367:A3370"/>
    <mergeCell ref="B3339:B3342"/>
    <mergeCell ref="H3339:H3342"/>
    <mergeCell ref="A3343:A3346"/>
    <mergeCell ref="B3343:B3346"/>
    <mergeCell ref="H3343:H3346"/>
    <mergeCell ref="G3339:G3342"/>
    <mergeCell ref="G3343:G3346"/>
    <mergeCell ref="G3347:G3350"/>
    <mergeCell ref="G3351:G3354"/>
    <mergeCell ref="D3351:D3354"/>
    <mergeCell ref="F3323:F3326"/>
    <mergeCell ref="F3327:F3330"/>
    <mergeCell ref="F3331:F3334"/>
    <mergeCell ref="F3335:F3338"/>
    <mergeCell ref="D3339:D3342"/>
    <mergeCell ref="D3331:D3334"/>
    <mergeCell ref="D3335:D3338"/>
    <mergeCell ref="A3331:A3334"/>
    <mergeCell ref="B3331:B3334"/>
    <mergeCell ref="C3343:C3346"/>
    <mergeCell ref="C3347:C3350"/>
    <mergeCell ref="C3351:C3354"/>
    <mergeCell ref="D3343:D3346"/>
    <mergeCell ref="H3331:H3334"/>
    <mergeCell ref="A3335:A3338"/>
    <mergeCell ref="B3335:B3338"/>
    <mergeCell ref="H3335:H3338"/>
    <mergeCell ref="F3339:F3342"/>
    <mergeCell ref="F3343:F3346"/>
    <mergeCell ref="A3339:A3342"/>
    <mergeCell ref="G3363:G3366"/>
    <mergeCell ref="F3407:F3410"/>
    <mergeCell ref="A3371:A3374"/>
    <mergeCell ref="B3371:B3374"/>
    <mergeCell ref="D3371:D3374"/>
    <mergeCell ref="H3371:H3374"/>
    <mergeCell ref="A3379:A3382"/>
    <mergeCell ref="B3379:B3382"/>
    <mergeCell ref="D3379:D3382"/>
    <mergeCell ref="H3379:H3382"/>
    <mergeCell ref="G3371:G3374"/>
    <mergeCell ref="G3379:G3382"/>
    <mergeCell ref="G3383:G3386"/>
    <mergeCell ref="G3387:G3390"/>
    <mergeCell ref="A3391:A3394"/>
    <mergeCell ref="B3391:B3394"/>
    <mergeCell ref="D3391:D3394"/>
    <mergeCell ref="H3391:H3394"/>
    <mergeCell ref="A3399:A3402"/>
    <mergeCell ref="B3399:B3402"/>
    <mergeCell ref="D3399:D3402"/>
    <mergeCell ref="H3399:H3402"/>
    <mergeCell ref="G3391:G3394"/>
    <mergeCell ref="G3399:G3402"/>
    <mergeCell ref="G3403:G3406"/>
    <mergeCell ref="G3407:G3410"/>
    <mergeCell ref="D3403:D3406"/>
    <mergeCell ref="D3407:D3410"/>
    <mergeCell ref="A3403:A3406"/>
    <mergeCell ref="B3403:B3406"/>
    <mergeCell ref="D3375:D3378"/>
    <mergeCell ref="A3407:A3410"/>
    <mergeCell ref="B3407:B3410"/>
    <mergeCell ref="H3407:H3410"/>
    <mergeCell ref="C3387:C3390"/>
    <mergeCell ref="C3391:C3394"/>
    <mergeCell ref="C3395:C3398"/>
    <mergeCell ref="C3399:C3402"/>
    <mergeCell ref="C3403:C3406"/>
    <mergeCell ref="C3407:C3410"/>
    <mergeCell ref="F3371:F3374"/>
    <mergeCell ref="F3379:F3382"/>
    <mergeCell ref="F3383:F3386"/>
    <mergeCell ref="F3387:F3390"/>
    <mergeCell ref="F3375:F3378"/>
    <mergeCell ref="A3375:A3378"/>
    <mergeCell ref="B3375:B3378"/>
    <mergeCell ref="G3375:G3378"/>
    <mergeCell ref="H3375:H3378"/>
    <mergeCell ref="D3383:D3386"/>
    <mergeCell ref="D3387:D3390"/>
    <mergeCell ref="A3383:A3386"/>
    <mergeCell ref="B3383:B3386"/>
    <mergeCell ref="H3383:H3386"/>
    <mergeCell ref="A3387:A3390"/>
    <mergeCell ref="B3387:B3390"/>
    <mergeCell ref="H3387:H3390"/>
    <mergeCell ref="H3403:H3406"/>
    <mergeCell ref="C3371:C3374"/>
    <mergeCell ref="C3375:C3378"/>
    <mergeCell ref="C3379:C3382"/>
    <mergeCell ref="C3383:C3386"/>
    <mergeCell ref="E3379:E3382"/>
    <mergeCell ref="E3383:E3386"/>
    <mergeCell ref="E3387:E3390"/>
    <mergeCell ref="A3419:A3422"/>
    <mergeCell ref="B3419:B3422"/>
    <mergeCell ref="H3419:H3422"/>
    <mergeCell ref="A3423:A3426"/>
    <mergeCell ref="B3423:B3426"/>
    <mergeCell ref="A3411:A3414"/>
    <mergeCell ref="B3411:B3414"/>
    <mergeCell ref="D3411:D3414"/>
    <mergeCell ref="H3411:H3414"/>
    <mergeCell ref="A3415:A3418"/>
    <mergeCell ref="B3415:B3418"/>
    <mergeCell ref="D3415:D3418"/>
    <mergeCell ref="H3415:H3418"/>
    <mergeCell ref="G3411:G3414"/>
    <mergeCell ref="G3415:G3418"/>
    <mergeCell ref="G3419:G3422"/>
    <mergeCell ref="G3423:G3426"/>
    <mergeCell ref="A3431:A3434"/>
    <mergeCell ref="B3431:B3434"/>
    <mergeCell ref="H3431:H3434"/>
    <mergeCell ref="G3427:G3430"/>
    <mergeCell ref="G3431:G3434"/>
    <mergeCell ref="G3435:G3438"/>
    <mergeCell ref="G3439:G3442"/>
    <mergeCell ref="A3427:A3430"/>
    <mergeCell ref="B3427:B3430"/>
    <mergeCell ref="D3427:D3430"/>
    <mergeCell ref="H3427:H3430"/>
    <mergeCell ref="C3411:C3414"/>
    <mergeCell ref="C3415:C3418"/>
    <mergeCell ref="C3419:C3422"/>
    <mergeCell ref="C3423:C3426"/>
    <mergeCell ref="C3427:C3430"/>
    <mergeCell ref="D3431:D3434"/>
    <mergeCell ref="C3431:C3434"/>
    <mergeCell ref="E3431:E3434"/>
    <mergeCell ref="F3411:F3414"/>
    <mergeCell ref="F3415:F3418"/>
    <mergeCell ref="F3419:F3422"/>
    <mergeCell ref="F3423:F3426"/>
    <mergeCell ref="H3423:H3426"/>
    <mergeCell ref="F3427:F3430"/>
    <mergeCell ref="F3431:F3434"/>
    <mergeCell ref="F3435:F3438"/>
    <mergeCell ref="F3439:F3442"/>
    <mergeCell ref="D3435:D3438"/>
    <mergeCell ref="D3439:D3442"/>
    <mergeCell ref="D3419:D3422"/>
    <mergeCell ref="D3423:D3426"/>
    <mergeCell ref="A3447:A3450"/>
    <mergeCell ref="B3447:B3450"/>
    <mergeCell ref="D3447:D3450"/>
    <mergeCell ref="H3447:H3450"/>
    <mergeCell ref="G3443:G3446"/>
    <mergeCell ref="G3447:G3450"/>
    <mergeCell ref="A3435:A3438"/>
    <mergeCell ref="B3435:B3438"/>
    <mergeCell ref="H3435:H3438"/>
    <mergeCell ref="A3439:A3442"/>
    <mergeCell ref="B3439:B3442"/>
    <mergeCell ref="H3439:H3442"/>
    <mergeCell ref="F3443:F3446"/>
    <mergeCell ref="F3447:F3450"/>
    <mergeCell ref="E3447:E3450"/>
    <mergeCell ref="G3455:G3458"/>
    <mergeCell ref="C3435:C3438"/>
    <mergeCell ref="C3439:C3442"/>
    <mergeCell ref="C3443:C3446"/>
    <mergeCell ref="C3447:C3450"/>
    <mergeCell ref="C3451:C3454"/>
    <mergeCell ref="E3435:E3438"/>
    <mergeCell ref="E3439:E3442"/>
    <mergeCell ref="E3443:E3446"/>
    <mergeCell ref="H3455:H3458"/>
    <mergeCell ref="D3443:D3446"/>
    <mergeCell ref="A3443:A3446"/>
    <mergeCell ref="B3443:B3446"/>
    <mergeCell ref="H3443:H3446"/>
    <mergeCell ref="D3467:D3470"/>
    <mergeCell ref="D3471:D3474"/>
    <mergeCell ref="D3475:D3478"/>
    <mergeCell ref="A3475:A3478"/>
    <mergeCell ref="B3475:B3478"/>
    <mergeCell ref="H3475:H3478"/>
    <mergeCell ref="A3479:A3482"/>
    <mergeCell ref="B3479:B3482"/>
    <mergeCell ref="D3479:D3482"/>
    <mergeCell ref="H3479:H3482"/>
    <mergeCell ref="G3475:G3478"/>
    <mergeCell ref="G3479:G3482"/>
    <mergeCell ref="A3455:A3458"/>
    <mergeCell ref="B3455:B3458"/>
    <mergeCell ref="D3451:D3454"/>
    <mergeCell ref="D3455:D3458"/>
    <mergeCell ref="A3451:A3454"/>
    <mergeCell ref="B3451:B3454"/>
    <mergeCell ref="H3451:H3454"/>
    <mergeCell ref="F3451:F3454"/>
    <mergeCell ref="F3455:F3458"/>
    <mergeCell ref="G3451:G3454"/>
    <mergeCell ref="E3451:E3454"/>
    <mergeCell ref="E3455:E3458"/>
    <mergeCell ref="E3463:E3466"/>
    <mergeCell ref="E3467:E3470"/>
    <mergeCell ref="E3471:E3474"/>
    <mergeCell ref="E3475:E3478"/>
    <mergeCell ref="E3479:E3482"/>
    <mergeCell ref="A3467:A3470"/>
    <mergeCell ref="B3467:B3470"/>
    <mergeCell ref="H3467:H3470"/>
    <mergeCell ref="A3471:A3474"/>
    <mergeCell ref="B3471:B3474"/>
    <mergeCell ref="H3471:H3474"/>
    <mergeCell ref="F3475:F3478"/>
    <mergeCell ref="F3479:F3482"/>
    <mergeCell ref="F3483:F3486"/>
    <mergeCell ref="F3487:F3490"/>
    <mergeCell ref="D3483:D3486"/>
    <mergeCell ref="D3487:D3490"/>
    <mergeCell ref="B3563:B3566"/>
    <mergeCell ref="D3527:D3530"/>
    <mergeCell ref="H3519:H3522"/>
    <mergeCell ref="F3523:F3526"/>
    <mergeCell ref="F3527:F3530"/>
    <mergeCell ref="F3531:F3534"/>
    <mergeCell ref="F3535:F3538"/>
    <mergeCell ref="D3539:D3542"/>
    <mergeCell ref="A3539:A3542"/>
    <mergeCell ref="B3539:B3542"/>
    <mergeCell ref="H3539:H3542"/>
    <mergeCell ref="A3543:A3546"/>
    <mergeCell ref="B3543:B3546"/>
    <mergeCell ref="H3543:H3546"/>
    <mergeCell ref="G3539:G3542"/>
    <mergeCell ref="G3543:G3546"/>
    <mergeCell ref="G3491:G3494"/>
    <mergeCell ref="G3495:G3498"/>
    <mergeCell ref="F3467:F3470"/>
    <mergeCell ref="F3471:F3474"/>
    <mergeCell ref="A3483:A3486"/>
    <mergeCell ref="B3483:B3486"/>
    <mergeCell ref="H3483:H3486"/>
    <mergeCell ref="A3487:A3490"/>
    <mergeCell ref="B3487:B3490"/>
    <mergeCell ref="D3495:D3498"/>
    <mergeCell ref="H3487:H3490"/>
    <mergeCell ref="F3491:F3494"/>
    <mergeCell ref="F3495:F3498"/>
    <mergeCell ref="F3499:F3502"/>
    <mergeCell ref="F3503:F3506"/>
    <mergeCell ref="D3499:D3502"/>
    <mergeCell ref="A3459:A3462"/>
    <mergeCell ref="B3459:B3462"/>
    <mergeCell ref="D3459:D3462"/>
    <mergeCell ref="H3459:H3462"/>
    <mergeCell ref="A3463:A3466"/>
    <mergeCell ref="B3463:B3466"/>
    <mergeCell ref="H3463:H3466"/>
    <mergeCell ref="G3459:G3462"/>
    <mergeCell ref="G3463:G3466"/>
    <mergeCell ref="G3467:G3470"/>
    <mergeCell ref="G3471:G3474"/>
    <mergeCell ref="A3495:A3498"/>
    <mergeCell ref="B3495:B3498"/>
    <mergeCell ref="H3495:H3498"/>
    <mergeCell ref="D3463:D3466"/>
    <mergeCell ref="F3459:F3462"/>
    <mergeCell ref="F3463:F3466"/>
    <mergeCell ref="E3459:E3462"/>
    <mergeCell ref="G3483:G3486"/>
    <mergeCell ref="G3487:G3490"/>
    <mergeCell ref="A3507:A3510"/>
    <mergeCell ref="B3507:B3510"/>
    <mergeCell ref="D3507:D3510"/>
    <mergeCell ref="H3507:H3510"/>
    <mergeCell ref="A3511:A3514"/>
    <mergeCell ref="B3511:B3514"/>
    <mergeCell ref="D3511:D3514"/>
    <mergeCell ref="H3511:H3514"/>
    <mergeCell ref="G3507:G3510"/>
    <mergeCell ref="G3511:G3514"/>
    <mergeCell ref="F3507:F3510"/>
    <mergeCell ref="A3499:A3502"/>
    <mergeCell ref="B3499:B3502"/>
    <mergeCell ref="H3499:H3502"/>
    <mergeCell ref="A3503:A3506"/>
    <mergeCell ref="B3503:B3506"/>
    <mergeCell ref="H3503:H3506"/>
    <mergeCell ref="F3511:F3514"/>
    <mergeCell ref="D3503:D3506"/>
    <mergeCell ref="G3499:G3502"/>
    <mergeCell ref="G3503:G3506"/>
    <mergeCell ref="A3523:A3526"/>
    <mergeCell ref="B3523:B3526"/>
    <mergeCell ref="H3523:H3526"/>
    <mergeCell ref="A3515:A3518"/>
    <mergeCell ref="B3515:B3518"/>
    <mergeCell ref="H3515:H3518"/>
    <mergeCell ref="A3519:A3522"/>
    <mergeCell ref="B3519:B3522"/>
    <mergeCell ref="A3491:A3494"/>
    <mergeCell ref="B3491:B3494"/>
    <mergeCell ref="D3491:D3494"/>
    <mergeCell ref="H3491:H3494"/>
    <mergeCell ref="G3547:G3550"/>
    <mergeCell ref="G3551:G3554"/>
    <mergeCell ref="G3515:G3518"/>
    <mergeCell ref="G3519:G3522"/>
    <mergeCell ref="A3527:A3530"/>
    <mergeCell ref="B3527:B3530"/>
    <mergeCell ref="H3527:H3530"/>
    <mergeCell ref="G3523:G3526"/>
    <mergeCell ref="G3527:G3530"/>
    <mergeCell ref="G3531:G3534"/>
    <mergeCell ref="F3515:F3518"/>
    <mergeCell ref="F3519:F3522"/>
    <mergeCell ref="D3515:D3518"/>
    <mergeCell ref="D3519:D3522"/>
    <mergeCell ref="D3523:D3526"/>
    <mergeCell ref="E3519:E3522"/>
    <mergeCell ref="E3523:E3526"/>
    <mergeCell ref="E3527:E3530"/>
    <mergeCell ref="C3523:C3526"/>
    <mergeCell ref="C3527:C3530"/>
    <mergeCell ref="D3531:D3534"/>
    <mergeCell ref="D3535:D3538"/>
    <mergeCell ref="A3531:A3534"/>
    <mergeCell ref="B3531:B3534"/>
    <mergeCell ref="H3531:H3534"/>
    <mergeCell ref="A3535:A3538"/>
    <mergeCell ref="B3535:B3538"/>
    <mergeCell ref="D3543:D3546"/>
    <mergeCell ref="H3535:H3538"/>
    <mergeCell ref="F3539:F3542"/>
    <mergeCell ref="F3543:F3546"/>
    <mergeCell ref="F3547:F3550"/>
    <mergeCell ref="F3551:F3554"/>
    <mergeCell ref="D3547:D3550"/>
    <mergeCell ref="D3551:D3554"/>
    <mergeCell ref="G3535:G3538"/>
    <mergeCell ref="G3559:G3562"/>
    <mergeCell ref="A3547:A3550"/>
    <mergeCell ref="B3547:B3550"/>
    <mergeCell ref="H3547:H3550"/>
    <mergeCell ref="A3551:A3554"/>
    <mergeCell ref="E3531:E3534"/>
    <mergeCell ref="E3535:E3538"/>
    <mergeCell ref="E3539:E3542"/>
    <mergeCell ref="E3543:E3546"/>
    <mergeCell ref="E3547:E3550"/>
    <mergeCell ref="E3551:E3554"/>
    <mergeCell ref="E3555:E3558"/>
    <mergeCell ref="E3559:E3562"/>
    <mergeCell ref="C3531:C3534"/>
    <mergeCell ref="C3535:C3538"/>
    <mergeCell ref="C3539:C3542"/>
    <mergeCell ref="B3551:B3554"/>
    <mergeCell ref="H3551:H3554"/>
    <mergeCell ref="F3555:F3558"/>
    <mergeCell ref="F3559:F3562"/>
    <mergeCell ref="F3563:F3566"/>
    <mergeCell ref="A3555:A3558"/>
    <mergeCell ref="B3555:B3558"/>
    <mergeCell ref="D3555:D3558"/>
    <mergeCell ref="H3555:H3558"/>
    <mergeCell ref="A3559:A3562"/>
    <mergeCell ref="B3559:B3562"/>
    <mergeCell ref="D3559:D3562"/>
    <mergeCell ref="H3559:H3562"/>
    <mergeCell ref="G3555:G3558"/>
    <mergeCell ref="A3563:A3566"/>
    <mergeCell ref="G3579:G3582"/>
    <mergeCell ref="B3571:B3574"/>
    <mergeCell ref="H3571:H3574"/>
    <mergeCell ref="A3575:A3578"/>
    <mergeCell ref="B3575:B3578"/>
    <mergeCell ref="H3575:H3578"/>
    <mergeCell ref="G3571:G3574"/>
    <mergeCell ref="G3575:G3578"/>
    <mergeCell ref="E3567:E3570"/>
    <mergeCell ref="E3571:E3574"/>
    <mergeCell ref="E3575:E3578"/>
    <mergeCell ref="E3579:E3582"/>
    <mergeCell ref="H3563:H3566"/>
    <mergeCell ref="G3563:G3566"/>
    <mergeCell ref="D3563:D3566"/>
    <mergeCell ref="A3567:A3570"/>
    <mergeCell ref="H3611:H3614"/>
    <mergeCell ref="C3591:C3594"/>
    <mergeCell ref="C3595:C3598"/>
    <mergeCell ref="C3599:C3602"/>
    <mergeCell ref="C3603:C3606"/>
    <mergeCell ref="C3607:C3610"/>
    <mergeCell ref="C3611:C3614"/>
    <mergeCell ref="E3587:E3590"/>
    <mergeCell ref="E3591:E3594"/>
    <mergeCell ref="E3595:E3598"/>
    <mergeCell ref="E3599:E3602"/>
    <mergeCell ref="E3603:E3606"/>
    <mergeCell ref="E3607:E3610"/>
    <mergeCell ref="E3611:E3614"/>
    <mergeCell ref="A3615:A3618"/>
    <mergeCell ref="B3615:B3618"/>
    <mergeCell ref="H3615:H3618"/>
    <mergeCell ref="A3595:A3598"/>
    <mergeCell ref="B3595:B3598"/>
    <mergeCell ref="H3595:H3598"/>
    <mergeCell ref="A3599:A3602"/>
    <mergeCell ref="B3599:B3602"/>
    <mergeCell ref="H3599:H3602"/>
    <mergeCell ref="F3603:F3606"/>
    <mergeCell ref="F3607:F3610"/>
    <mergeCell ref="F3611:F3614"/>
    <mergeCell ref="F3615:F3618"/>
    <mergeCell ref="B3567:B3570"/>
    <mergeCell ref="D3575:D3578"/>
    <mergeCell ref="H3567:H3570"/>
    <mergeCell ref="F3571:F3574"/>
    <mergeCell ref="F3575:F3578"/>
    <mergeCell ref="F3579:F3582"/>
    <mergeCell ref="F3583:F3586"/>
    <mergeCell ref="D3579:D3582"/>
    <mergeCell ref="D3583:D3586"/>
    <mergeCell ref="A3587:A3590"/>
    <mergeCell ref="B3587:B3590"/>
    <mergeCell ref="D3587:D3590"/>
    <mergeCell ref="H3587:H3590"/>
    <mergeCell ref="A3591:A3594"/>
    <mergeCell ref="B3591:B3594"/>
    <mergeCell ref="D3591:D3594"/>
    <mergeCell ref="H3591:H3594"/>
    <mergeCell ref="G3587:G3590"/>
    <mergeCell ref="G3591:G3594"/>
    <mergeCell ref="A3579:A3582"/>
    <mergeCell ref="B3579:B3582"/>
    <mergeCell ref="H3579:H3582"/>
    <mergeCell ref="A3583:A3586"/>
    <mergeCell ref="B3583:B3586"/>
    <mergeCell ref="G3567:G3570"/>
    <mergeCell ref="F3567:F3570"/>
    <mergeCell ref="D3571:D3574"/>
    <mergeCell ref="A3571:A3574"/>
    <mergeCell ref="G3583:G3586"/>
    <mergeCell ref="E3583:E3586"/>
    <mergeCell ref="A3619:A3622"/>
    <mergeCell ref="B3619:B3622"/>
    <mergeCell ref="D3619:D3622"/>
    <mergeCell ref="H3619:H3622"/>
    <mergeCell ref="A3623:A3626"/>
    <mergeCell ref="B3623:B3626"/>
    <mergeCell ref="D3623:D3626"/>
    <mergeCell ref="H3623:H3626"/>
    <mergeCell ref="G3619:G3622"/>
    <mergeCell ref="G3623:G3626"/>
    <mergeCell ref="G3595:G3598"/>
    <mergeCell ref="G3599:G3602"/>
    <mergeCell ref="F3587:F3590"/>
    <mergeCell ref="F3591:F3594"/>
    <mergeCell ref="F3595:F3598"/>
    <mergeCell ref="F3599:F3602"/>
    <mergeCell ref="A3603:A3606"/>
    <mergeCell ref="B3603:B3606"/>
    <mergeCell ref="D3603:D3606"/>
    <mergeCell ref="H3603:H3606"/>
    <mergeCell ref="A3607:A3610"/>
    <mergeCell ref="B3607:B3610"/>
    <mergeCell ref="D3607:D3610"/>
    <mergeCell ref="H3607:H3610"/>
    <mergeCell ref="G3603:G3606"/>
    <mergeCell ref="G3607:G3610"/>
    <mergeCell ref="E3615:E3618"/>
    <mergeCell ref="E3619:E3622"/>
    <mergeCell ref="E3623:E3626"/>
    <mergeCell ref="F3619:F3622"/>
    <mergeCell ref="F3623:F3626"/>
    <mergeCell ref="G3611:G3614"/>
    <mergeCell ref="B3711:B3714"/>
    <mergeCell ref="D3711:D3714"/>
    <mergeCell ref="F3711:F3714"/>
    <mergeCell ref="G3711:G3714"/>
    <mergeCell ref="H3711:H3714"/>
    <mergeCell ref="H3655:H3658"/>
    <mergeCell ref="A3659:A3662"/>
    <mergeCell ref="B3659:B3662"/>
    <mergeCell ref="D3659:D3662"/>
    <mergeCell ref="F3659:F3662"/>
    <mergeCell ref="G3659:G3662"/>
    <mergeCell ref="D3611:D3614"/>
    <mergeCell ref="D3615:D3618"/>
    <mergeCell ref="D3595:D3598"/>
    <mergeCell ref="D3599:D3602"/>
    <mergeCell ref="H3735:H3738"/>
    <mergeCell ref="A3703:A3706"/>
    <mergeCell ref="B3703:B3706"/>
    <mergeCell ref="D3703:D3706"/>
    <mergeCell ref="F3703:F3706"/>
    <mergeCell ref="G3703:G3706"/>
    <mergeCell ref="H3703:H3706"/>
    <mergeCell ref="A3707:A3710"/>
    <mergeCell ref="B3707:B3710"/>
    <mergeCell ref="D3707:D3710"/>
    <mergeCell ref="F3707:F3710"/>
    <mergeCell ref="G3707:G3710"/>
    <mergeCell ref="H3707:H3710"/>
    <mergeCell ref="G3731:G3734"/>
    <mergeCell ref="G3735:G3738"/>
    <mergeCell ref="B3699:B3702"/>
    <mergeCell ref="D3699:D3702"/>
    <mergeCell ref="A3715:A3718"/>
    <mergeCell ref="B3715:B3718"/>
    <mergeCell ref="D3715:D3718"/>
    <mergeCell ref="F3715:F3718"/>
    <mergeCell ref="A3651:A3654"/>
    <mergeCell ref="B3651:B3654"/>
    <mergeCell ref="D3651:D3654"/>
    <mergeCell ref="F3651:F3654"/>
    <mergeCell ref="G3651:G3654"/>
    <mergeCell ref="H3651:H3654"/>
    <mergeCell ref="G3715:G3718"/>
    <mergeCell ref="H3715:H3718"/>
    <mergeCell ref="H3659:H3662"/>
    <mergeCell ref="A3663:A3666"/>
    <mergeCell ref="B3663:B3666"/>
    <mergeCell ref="D3663:D3666"/>
    <mergeCell ref="F3663:F3666"/>
    <mergeCell ref="G3663:G3666"/>
    <mergeCell ref="H3663:H3666"/>
    <mergeCell ref="A3667:A3670"/>
    <mergeCell ref="B3667:B3670"/>
    <mergeCell ref="D3667:D3670"/>
    <mergeCell ref="F3667:F3670"/>
    <mergeCell ref="A3683:A3686"/>
    <mergeCell ref="F3695:F3698"/>
    <mergeCell ref="G3695:G3698"/>
    <mergeCell ref="F3671:F3674"/>
    <mergeCell ref="G3671:G3674"/>
    <mergeCell ref="H3671:H3674"/>
    <mergeCell ref="A3675:A3678"/>
    <mergeCell ref="B3675:B3678"/>
    <mergeCell ref="D3675:D3678"/>
    <mergeCell ref="A3719:A3722"/>
    <mergeCell ref="B3719:B3722"/>
    <mergeCell ref="D3719:D3722"/>
    <mergeCell ref="F3719:F3722"/>
    <mergeCell ref="G3719:G3722"/>
    <mergeCell ref="H3719:H3722"/>
    <mergeCell ref="B3683:B3686"/>
    <mergeCell ref="F3683:F3686"/>
    <mergeCell ref="G3683:G3686"/>
    <mergeCell ref="H3683:H3686"/>
    <mergeCell ref="A3655:A3658"/>
    <mergeCell ref="B3655:B3658"/>
    <mergeCell ref="D3655:D3658"/>
    <mergeCell ref="F3655:F3658"/>
    <mergeCell ref="G3655:G3658"/>
    <mergeCell ref="A3731:A3734"/>
    <mergeCell ref="F3739:F3742"/>
    <mergeCell ref="A3711:A3714"/>
    <mergeCell ref="C3683:C3686"/>
    <mergeCell ref="C3687:C3690"/>
    <mergeCell ref="C3691:C3694"/>
    <mergeCell ref="C3695:C3698"/>
    <mergeCell ref="C3699:C3702"/>
    <mergeCell ref="C3703:C3706"/>
    <mergeCell ref="C3707:C3710"/>
    <mergeCell ref="C3711:C3714"/>
    <mergeCell ref="C3715:C3718"/>
    <mergeCell ref="C3719:C3722"/>
    <mergeCell ref="C3723:C3726"/>
    <mergeCell ref="A3739:A3742"/>
    <mergeCell ref="B3739:B3742"/>
    <mergeCell ref="D3739:D3742"/>
    <mergeCell ref="F3743:F3746"/>
    <mergeCell ref="F3731:F3734"/>
    <mergeCell ref="F3735:F3738"/>
    <mergeCell ref="B3731:B3734"/>
    <mergeCell ref="D3731:D3734"/>
    <mergeCell ref="H3731:H3734"/>
    <mergeCell ref="A3735:A3738"/>
    <mergeCell ref="B3735:B3738"/>
    <mergeCell ref="D3735:D3738"/>
    <mergeCell ref="D3635:D3638"/>
    <mergeCell ref="D3643:D3646"/>
    <mergeCell ref="A3723:A3726"/>
    <mergeCell ref="B3723:B3726"/>
    <mergeCell ref="D3723:D3726"/>
    <mergeCell ref="H3723:H3726"/>
    <mergeCell ref="A3727:A3730"/>
    <mergeCell ref="B3727:B3730"/>
    <mergeCell ref="D3727:D3730"/>
    <mergeCell ref="H3727:H3730"/>
    <mergeCell ref="G3723:G3726"/>
    <mergeCell ref="G3727:G3730"/>
    <mergeCell ref="G3667:G3670"/>
    <mergeCell ref="H3667:H3670"/>
    <mergeCell ref="A3671:A3674"/>
    <mergeCell ref="B3671:B3674"/>
    <mergeCell ref="D3671:D3674"/>
    <mergeCell ref="F3723:F3726"/>
    <mergeCell ref="F3727:F3730"/>
    <mergeCell ref="A3635:A3638"/>
    <mergeCell ref="B3635:B3638"/>
    <mergeCell ref="G3635:G3638"/>
    <mergeCell ref="H3635:H3638"/>
    <mergeCell ref="B3639:B3642"/>
    <mergeCell ref="G3639:G3642"/>
    <mergeCell ref="H3639:H3642"/>
    <mergeCell ref="A3647:A3650"/>
    <mergeCell ref="B3647:B3650"/>
    <mergeCell ref="D3647:D3650"/>
    <mergeCell ref="F3647:F3650"/>
    <mergeCell ref="G3647:G3650"/>
    <mergeCell ref="F3675:F3678"/>
    <mergeCell ref="G3675:G3678"/>
    <mergeCell ref="H3675:H3678"/>
    <mergeCell ref="A3679:A3682"/>
    <mergeCell ref="B3679:B3682"/>
    <mergeCell ref="D3679:D3682"/>
    <mergeCell ref="F3679:F3682"/>
    <mergeCell ref="G3679:G3682"/>
    <mergeCell ref="H3679:H3682"/>
    <mergeCell ref="E3679:E3682"/>
    <mergeCell ref="G3775:G3778"/>
    <mergeCell ref="G3779:G3782"/>
    <mergeCell ref="A3767:A3770"/>
    <mergeCell ref="B3767:B3770"/>
    <mergeCell ref="D3767:D3770"/>
    <mergeCell ref="H3767:H3770"/>
    <mergeCell ref="A3771:A3774"/>
    <mergeCell ref="B3771:B3774"/>
    <mergeCell ref="D3771:D3774"/>
    <mergeCell ref="H3771:H3774"/>
    <mergeCell ref="F3775:F3778"/>
    <mergeCell ref="F3779:F3782"/>
    <mergeCell ref="G3767:G3770"/>
    <mergeCell ref="G3771:G3774"/>
    <mergeCell ref="F3767:F3770"/>
    <mergeCell ref="F3771:F3774"/>
    <mergeCell ref="C3767:C3770"/>
    <mergeCell ref="C3771:C3774"/>
    <mergeCell ref="C3775:C3778"/>
    <mergeCell ref="C3779:C3782"/>
    <mergeCell ref="E3767:E3770"/>
    <mergeCell ref="H3739:H3742"/>
    <mergeCell ref="A3743:A3746"/>
    <mergeCell ref="B3743:B3746"/>
    <mergeCell ref="D3743:D3746"/>
    <mergeCell ref="H3743:H3746"/>
    <mergeCell ref="G3739:G3742"/>
    <mergeCell ref="G3743:G3746"/>
    <mergeCell ref="D3783:D3786"/>
    <mergeCell ref="A3783:A3786"/>
    <mergeCell ref="B3783:B3786"/>
    <mergeCell ref="H3783:H3786"/>
    <mergeCell ref="G3747:G3750"/>
    <mergeCell ref="G3751:G3754"/>
    <mergeCell ref="G3783:G3786"/>
    <mergeCell ref="F3787:F3790"/>
    <mergeCell ref="D3831:D3834"/>
    <mergeCell ref="F3831:F3834"/>
    <mergeCell ref="F3823:F3826"/>
    <mergeCell ref="F3827:F3830"/>
    <mergeCell ref="D3815:D3818"/>
    <mergeCell ref="F3815:F3818"/>
    <mergeCell ref="F3819:F3822"/>
    <mergeCell ref="F3807:F3810"/>
    <mergeCell ref="F3811:F3814"/>
    <mergeCell ref="D3799:D3802"/>
    <mergeCell ref="F3799:F3802"/>
    <mergeCell ref="F3803:F3806"/>
    <mergeCell ref="A3799:A3802"/>
    <mergeCell ref="B3799:B3802"/>
    <mergeCell ref="A3803:A3806"/>
    <mergeCell ref="B3803:B3806"/>
    <mergeCell ref="D3803:D3806"/>
    <mergeCell ref="D3807:D3810"/>
    <mergeCell ref="F3747:F3750"/>
    <mergeCell ref="F3751:F3754"/>
    <mergeCell ref="D3759:D3762"/>
    <mergeCell ref="A3755:A3758"/>
    <mergeCell ref="B3755:B3758"/>
    <mergeCell ref="D3755:D3758"/>
    <mergeCell ref="H3755:H3758"/>
    <mergeCell ref="A3763:A3766"/>
    <mergeCell ref="B3763:B3766"/>
    <mergeCell ref="D3763:D3766"/>
    <mergeCell ref="H3763:H3766"/>
    <mergeCell ref="G3755:G3758"/>
    <mergeCell ref="G3763:G3766"/>
    <mergeCell ref="A3747:A3750"/>
    <mergeCell ref="B3747:B3750"/>
    <mergeCell ref="H3747:H3750"/>
    <mergeCell ref="A3751:A3754"/>
    <mergeCell ref="B3751:B3754"/>
    <mergeCell ref="D3751:D3754"/>
    <mergeCell ref="H3751:H3754"/>
    <mergeCell ref="F3755:F3758"/>
    <mergeCell ref="F3763:F3766"/>
    <mergeCell ref="C3751:C3754"/>
    <mergeCell ref="C3755:C3758"/>
    <mergeCell ref="C3759:C3762"/>
    <mergeCell ref="B3775:B3778"/>
    <mergeCell ref="D3775:D3778"/>
    <mergeCell ref="H3775:H3778"/>
    <mergeCell ref="B3779:B3782"/>
    <mergeCell ref="D3779:D3782"/>
    <mergeCell ref="H3779:H3782"/>
    <mergeCell ref="C3763:C3766"/>
    <mergeCell ref="E3751:E3754"/>
    <mergeCell ref="E3755:E3758"/>
    <mergeCell ref="E3759:E3762"/>
    <mergeCell ref="E3763:E3766"/>
    <mergeCell ref="A3775:A3778"/>
    <mergeCell ref="A3779:A3782"/>
    <mergeCell ref="A3835:A3838"/>
    <mergeCell ref="B3835:B3838"/>
    <mergeCell ref="D3835:D3838"/>
    <mergeCell ref="H3815:H3818"/>
    <mergeCell ref="A3819:A3822"/>
    <mergeCell ref="B3819:B3822"/>
    <mergeCell ref="D3819:D3822"/>
    <mergeCell ref="H3819:H3822"/>
    <mergeCell ref="A3807:A3810"/>
    <mergeCell ref="B3807:B3810"/>
    <mergeCell ref="H3807:H3810"/>
    <mergeCell ref="A3811:A3814"/>
    <mergeCell ref="B3811:B3814"/>
    <mergeCell ref="H3811:H3814"/>
    <mergeCell ref="G3807:G3810"/>
    <mergeCell ref="G3811:G3814"/>
    <mergeCell ref="G3815:G3818"/>
    <mergeCell ref="G3819:G3822"/>
    <mergeCell ref="D3823:D3826"/>
    <mergeCell ref="D3827:D3830"/>
    <mergeCell ref="B3815:B3818"/>
    <mergeCell ref="G3835:G3838"/>
    <mergeCell ref="F3835:F3838"/>
    <mergeCell ref="D3811:D3814"/>
    <mergeCell ref="F3791:F3794"/>
    <mergeCell ref="A3787:A3790"/>
    <mergeCell ref="B3787:B3790"/>
    <mergeCell ref="D3787:D3790"/>
    <mergeCell ref="H3787:H3790"/>
    <mergeCell ref="H3799:H3802"/>
    <mergeCell ref="H3803:H3806"/>
    <mergeCell ref="H3791:H3794"/>
    <mergeCell ref="H3795:H3798"/>
    <mergeCell ref="A3831:A3834"/>
    <mergeCell ref="B3831:B3834"/>
    <mergeCell ref="H3831:H3834"/>
    <mergeCell ref="G3787:G3790"/>
    <mergeCell ref="G3791:G3794"/>
    <mergeCell ref="G3795:G3798"/>
    <mergeCell ref="G3799:G3802"/>
    <mergeCell ref="G3803:G3806"/>
    <mergeCell ref="H3835:H3838"/>
    <mergeCell ref="A3823:A3826"/>
    <mergeCell ref="B3823:B3826"/>
    <mergeCell ref="H3823:H3826"/>
    <mergeCell ref="A3827:A3830"/>
    <mergeCell ref="B3827:B3830"/>
    <mergeCell ref="H3827:H3830"/>
    <mergeCell ref="G3823:G3826"/>
    <mergeCell ref="G3827:G3830"/>
    <mergeCell ref="G3831:G3834"/>
    <mergeCell ref="A3791:A3794"/>
    <mergeCell ref="B3791:B3794"/>
    <mergeCell ref="D3791:D3794"/>
    <mergeCell ref="A3795:A3798"/>
    <mergeCell ref="B3795:B3798"/>
    <mergeCell ref="D3795:D3798"/>
    <mergeCell ref="F3795:F3798"/>
    <mergeCell ref="A3815:A3818"/>
    <mergeCell ref="A3839:A3842"/>
    <mergeCell ref="B3839:B3842"/>
    <mergeCell ref="H3839:H3842"/>
    <mergeCell ref="G3839:G3842"/>
    <mergeCell ref="F3839:F3842"/>
    <mergeCell ref="D3855:D3858"/>
    <mergeCell ref="F3859:F3862"/>
    <mergeCell ref="F3863:F3866"/>
    <mergeCell ref="F3867:F3870"/>
    <mergeCell ref="A3851:A3854"/>
    <mergeCell ref="B3851:B3854"/>
    <mergeCell ref="H3851:H3854"/>
    <mergeCell ref="A3855:A3858"/>
    <mergeCell ref="B3855:B3858"/>
    <mergeCell ref="H3855:H3858"/>
    <mergeCell ref="A3843:A3846"/>
    <mergeCell ref="B3843:B3846"/>
    <mergeCell ref="H3843:H3846"/>
    <mergeCell ref="A3847:A3850"/>
    <mergeCell ref="B3847:B3850"/>
    <mergeCell ref="H3847:H3850"/>
    <mergeCell ref="G3843:G3846"/>
    <mergeCell ref="G3847:G3850"/>
    <mergeCell ref="G3851:G3854"/>
    <mergeCell ref="G3855:G3858"/>
    <mergeCell ref="F3843:F3846"/>
    <mergeCell ref="F3847:F3850"/>
    <mergeCell ref="F3851:F3854"/>
    <mergeCell ref="F3855:F3858"/>
    <mergeCell ref="A3867:A3870"/>
    <mergeCell ref="B3867:B3870"/>
    <mergeCell ref="D3867:D3870"/>
    <mergeCell ref="H3867:H3870"/>
    <mergeCell ref="A3871:A3874"/>
    <mergeCell ref="B3871:B3874"/>
    <mergeCell ref="D3871:D3874"/>
    <mergeCell ref="H3871:H3874"/>
    <mergeCell ref="A3859:A3862"/>
    <mergeCell ref="B3859:B3862"/>
    <mergeCell ref="D3859:D3862"/>
    <mergeCell ref="H3859:H3862"/>
    <mergeCell ref="A3863:A3866"/>
    <mergeCell ref="B3863:B3866"/>
    <mergeCell ref="D3863:D3866"/>
    <mergeCell ref="H3863:H3866"/>
    <mergeCell ref="G3859:G3862"/>
    <mergeCell ref="G3863:G3866"/>
    <mergeCell ref="G3867:G3870"/>
    <mergeCell ref="G3871:G3874"/>
    <mergeCell ref="E3867:E3870"/>
    <mergeCell ref="E3871:E3874"/>
    <mergeCell ref="A3887:A3890"/>
    <mergeCell ref="B3887:B3890"/>
    <mergeCell ref="D3887:D3890"/>
    <mergeCell ref="H3887:H3890"/>
    <mergeCell ref="G3887:G3890"/>
    <mergeCell ref="F3871:F3874"/>
    <mergeCell ref="C3859:C3862"/>
    <mergeCell ref="C3863:C3866"/>
    <mergeCell ref="C3867:C3870"/>
    <mergeCell ref="C3871:C3874"/>
    <mergeCell ref="C3875:C3878"/>
    <mergeCell ref="C3879:C3882"/>
    <mergeCell ref="C3883:C3886"/>
    <mergeCell ref="C3887:C3890"/>
    <mergeCell ref="F3895:F3898"/>
    <mergeCell ref="F3899:F3902"/>
    <mergeCell ref="F3903:F3906"/>
    <mergeCell ref="A3879:A3882"/>
    <mergeCell ref="A3891:A3894"/>
    <mergeCell ref="B3891:B3894"/>
    <mergeCell ref="D3891:D3894"/>
    <mergeCell ref="H3891:H3894"/>
    <mergeCell ref="G3891:G3894"/>
    <mergeCell ref="A3875:A3878"/>
    <mergeCell ref="B3875:B3878"/>
    <mergeCell ref="D3875:D3878"/>
    <mergeCell ref="H3875:H3878"/>
    <mergeCell ref="A3883:A3886"/>
    <mergeCell ref="B3883:B3886"/>
    <mergeCell ref="D3883:D3886"/>
    <mergeCell ref="H3883:H3886"/>
    <mergeCell ref="G3875:G3878"/>
    <mergeCell ref="B3923:B3926"/>
    <mergeCell ref="D3923:D3926"/>
    <mergeCell ref="H3923:H3926"/>
    <mergeCell ref="A3911:A3914"/>
    <mergeCell ref="B3911:B3914"/>
    <mergeCell ref="D3911:D3914"/>
    <mergeCell ref="H3911:H3914"/>
    <mergeCell ref="A3915:A3918"/>
    <mergeCell ref="B3915:B3918"/>
    <mergeCell ref="D3915:D3918"/>
    <mergeCell ref="H3915:H3918"/>
    <mergeCell ref="G3911:G3914"/>
    <mergeCell ref="G3915:G3918"/>
    <mergeCell ref="G3919:G3922"/>
    <mergeCell ref="G3923:G3926"/>
    <mergeCell ref="F3911:F3914"/>
    <mergeCell ref="F3915:F3918"/>
    <mergeCell ref="F3919:F3922"/>
    <mergeCell ref="F3923:F3926"/>
    <mergeCell ref="E3923:E3926"/>
    <mergeCell ref="G3883:G3886"/>
    <mergeCell ref="F3875:F3878"/>
    <mergeCell ref="F3883:F3886"/>
    <mergeCell ref="F3887:F3890"/>
    <mergeCell ref="F3891:F3894"/>
    <mergeCell ref="A3903:A3906"/>
    <mergeCell ref="B3903:B3906"/>
    <mergeCell ref="D3903:D3906"/>
    <mergeCell ref="H3903:H3906"/>
    <mergeCell ref="A3895:A3898"/>
    <mergeCell ref="B3895:B3898"/>
    <mergeCell ref="D3895:D3898"/>
    <mergeCell ref="H3895:H3898"/>
    <mergeCell ref="A3899:A3902"/>
    <mergeCell ref="B3899:B3902"/>
    <mergeCell ref="D3899:D3902"/>
    <mergeCell ref="H3899:H3902"/>
    <mergeCell ref="G3895:G3898"/>
    <mergeCell ref="G3899:G3902"/>
    <mergeCell ref="G3903:G3906"/>
    <mergeCell ref="C3891:C3894"/>
    <mergeCell ref="C3895:C3898"/>
    <mergeCell ref="C3899:C3902"/>
    <mergeCell ref="C3903:C3906"/>
    <mergeCell ref="E3875:E3878"/>
    <mergeCell ref="E3879:E3882"/>
    <mergeCell ref="E3883:E3886"/>
    <mergeCell ref="E3887:E3890"/>
    <mergeCell ref="E3891:E3894"/>
    <mergeCell ref="E3895:E3898"/>
    <mergeCell ref="E3899:E3902"/>
    <mergeCell ref="E3903:E3906"/>
    <mergeCell ref="B3907:B3910"/>
    <mergeCell ref="D3907:D3910"/>
    <mergeCell ref="H3907:H3910"/>
    <mergeCell ref="A3955:A3958"/>
    <mergeCell ref="B3955:B3958"/>
    <mergeCell ref="D3955:D3958"/>
    <mergeCell ref="H3955:H3958"/>
    <mergeCell ref="A3959:A3962"/>
    <mergeCell ref="B3959:B3962"/>
    <mergeCell ref="D3959:D3962"/>
    <mergeCell ref="H3959:H3962"/>
    <mergeCell ref="G3955:G3958"/>
    <mergeCell ref="G3959:G3962"/>
    <mergeCell ref="G3963:G3966"/>
    <mergeCell ref="G3967:G3970"/>
    <mergeCell ref="D3967:D3970"/>
    <mergeCell ref="F3955:F3958"/>
    <mergeCell ref="F3959:F3962"/>
    <mergeCell ref="F3963:F3966"/>
    <mergeCell ref="F3967:F3970"/>
    <mergeCell ref="A3935:A3938"/>
    <mergeCell ref="B3935:B3938"/>
    <mergeCell ref="D3935:D3938"/>
    <mergeCell ref="H3935:H3938"/>
    <mergeCell ref="A3927:A3930"/>
    <mergeCell ref="B3927:B3930"/>
    <mergeCell ref="H3927:H3930"/>
    <mergeCell ref="G3927:G3930"/>
    <mergeCell ref="G3931:G3934"/>
    <mergeCell ref="G3935:G3938"/>
    <mergeCell ref="D3939:D3942"/>
    <mergeCell ref="A3923:A3926"/>
    <mergeCell ref="D3943:D3946"/>
    <mergeCell ref="F3935:F3938"/>
    <mergeCell ref="D3947:D3950"/>
    <mergeCell ref="A3947:A3950"/>
    <mergeCell ref="B3947:B3950"/>
    <mergeCell ref="H3947:H3950"/>
    <mergeCell ref="A3951:A3954"/>
    <mergeCell ref="B3951:B3954"/>
    <mergeCell ref="D3951:D3954"/>
    <mergeCell ref="H3951:H3954"/>
    <mergeCell ref="A3939:A3942"/>
    <mergeCell ref="B3939:B3942"/>
    <mergeCell ref="H3939:H3942"/>
    <mergeCell ref="A3943:A3946"/>
    <mergeCell ref="F3939:F3942"/>
    <mergeCell ref="F3943:F3946"/>
    <mergeCell ref="C3959:C3962"/>
    <mergeCell ref="C3951:C3954"/>
    <mergeCell ref="C3955:C3958"/>
    <mergeCell ref="C3963:C3966"/>
    <mergeCell ref="C3967:C3970"/>
    <mergeCell ref="G3907:G3910"/>
    <mergeCell ref="B3943:B3946"/>
    <mergeCell ref="H3943:H3946"/>
    <mergeCell ref="G3939:G3942"/>
    <mergeCell ref="G3943:G3946"/>
    <mergeCell ref="G3947:G3950"/>
    <mergeCell ref="A3919:A3922"/>
    <mergeCell ref="B3919:B3922"/>
    <mergeCell ref="D3919:D3922"/>
    <mergeCell ref="H3919:H3922"/>
    <mergeCell ref="G3951:G3954"/>
    <mergeCell ref="A3979:A3982"/>
    <mergeCell ref="B3979:B3982"/>
    <mergeCell ref="D3979:D3982"/>
    <mergeCell ref="H3979:H3982"/>
    <mergeCell ref="A3963:A3966"/>
    <mergeCell ref="B3963:B3966"/>
    <mergeCell ref="D3963:D3966"/>
    <mergeCell ref="H3963:H3966"/>
    <mergeCell ref="A3967:A3970"/>
    <mergeCell ref="B3967:B3970"/>
    <mergeCell ref="H3967:H3970"/>
    <mergeCell ref="A3931:A3934"/>
    <mergeCell ref="B3931:B3934"/>
    <mergeCell ref="H3931:H3934"/>
    <mergeCell ref="C3931:C3934"/>
    <mergeCell ref="C3935:C3938"/>
    <mergeCell ref="C3939:C3942"/>
    <mergeCell ref="C3943:C3946"/>
    <mergeCell ref="C3947:C3950"/>
    <mergeCell ref="A3971:A3974"/>
    <mergeCell ref="B3971:B3974"/>
    <mergeCell ref="D3971:D3974"/>
    <mergeCell ref="H3971:H3974"/>
    <mergeCell ref="A3975:A3978"/>
    <mergeCell ref="B3975:B3978"/>
    <mergeCell ref="D3975:D3978"/>
    <mergeCell ref="H3975:H3978"/>
    <mergeCell ref="G3971:G3974"/>
    <mergeCell ref="G3975:G3978"/>
    <mergeCell ref="G3979:G3982"/>
    <mergeCell ref="F3971:F3974"/>
    <mergeCell ref="F3975:F3978"/>
    <mergeCell ref="F3979:F3982"/>
    <mergeCell ref="C3971:C3974"/>
    <mergeCell ref="C3975:C3978"/>
    <mergeCell ref="C3979:C3982"/>
    <mergeCell ref="E3971:E3974"/>
    <mergeCell ref="E3975:E3978"/>
    <mergeCell ref="E3979:E3982"/>
    <mergeCell ref="D123:D126"/>
    <mergeCell ref="D127:D130"/>
    <mergeCell ref="D131:D134"/>
    <mergeCell ref="D135:D138"/>
    <mergeCell ref="D139:D142"/>
    <mergeCell ref="D143:D146"/>
    <mergeCell ref="D147:D150"/>
    <mergeCell ref="D151:D154"/>
    <mergeCell ref="D415:D418"/>
    <mergeCell ref="D339:D342"/>
    <mergeCell ref="B239:B242"/>
    <mergeCell ref="B247:B250"/>
    <mergeCell ref="C155:C158"/>
    <mergeCell ref="C159:C162"/>
    <mergeCell ref="C163:C166"/>
    <mergeCell ref="C167:C170"/>
    <mergeCell ref="C171:C174"/>
    <mergeCell ref="C175:C178"/>
    <mergeCell ref="C179:C182"/>
    <mergeCell ref="C183:C186"/>
    <mergeCell ref="C187:C190"/>
    <mergeCell ref="C191:C194"/>
    <mergeCell ref="C195:C198"/>
    <mergeCell ref="C199:C202"/>
    <mergeCell ref="C203:C206"/>
    <mergeCell ref="C207:C210"/>
    <mergeCell ref="C211:C214"/>
    <mergeCell ref="D243:D246"/>
    <mergeCell ref="D247:D250"/>
    <mergeCell ref="D251:D254"/>
    <mergeCell ref="D255:D258"/>
    <mergeCell ref="D259:D262"/>
    <mergeCell ref="B31:B34"/>
    <mergeCell ref="B35:B38"/>
    <mergeCell ref="B39:B42"/>
    <mergeCell ref="B43:B46"/>
    <mergeCell ref="B47:B50"/>
    <mergeCell ref="B51:B54"/>
    <mergeCell ref="B55:B58"/>
    <mergeCell ref="B59:B62"/>
    <mergeCell ref="B63:B66"/>
    <mergeCell ref="B67:B70"/>
    <mergeCell ref="B71:B74"/>
    <mergeCell ref="B75:B78"/>
    <mergeCell ref="B79:B82"/>
    <mergeCell ref="B83:B86"/>
    <mergeCell ref="B87:B90"/>
    <mergeCell ref="B91:B94"/>
    <mergeCell ref="B27:B30"/>
    <mergeCell ref="D35:D38"/>
    <mergeCell ref="B347:B350"/>
    <mergeCell ref="D347:D350"/>
    <mergeCell ref="D175:D178"/>
    <mergeCell ref="D191:D194"/>
    <mergeCell ref="D195:D198"/>
    <mergeCell ref="D199:D202"/>
    <mergeCell ref="B167:B170"/>
    <mergeCell ref="B199:B202"/>
    <mergeCell ref="D179:D182"/>
    <mergeCell ref="D183:D186"/>
    <mergeCell ref="D187:D190"/>
    <mergeCell ref="D87:D90"/>
    <mergeCell ref="B363:B366"/>
    <mergeCell ref="D363:D366"/>
    <mergeCell ref="B95:B98"/>
    <mergeCell ref="B99:B102"/>
    <mergeCell ref="D331:D334"/>
    <mergeCell ref="C83:C86"/>
    <mergeCell ref="C251:C254"/>
    <mergeCell ref="C255:C258"/>
    <mergeCell ref="C259:C262"/>
    <mergeCell ref="C263:C266"/>
    <mergeCell ref="C267:C270"/>
    <mergeCell ref="C271:C274"/>
    <mergeCell ref="C275:C278"/>
    <mergeCell ref="C279:C282"/>
    <mergeCell ref="D103:D106"/>
    <mergeCell ref="D107:D110"/>
    <mergeCell ref="D111:D114"/>
    <mergeCell ref="B115:B118"/>
    <mergeCell ref="D119:D122"/>
    <mergeCell ref="D327:D330"/>
    <mergeCell ref="D3639:D3642"/>
    <mergeCell ref="D3839:D3842"/>
    <mergeCell ref="D3843:D3846"/>
    <mergeCell ref="D3847:D3850"/>
    <mergeCell ref="D3851:D3854"/>
    <mergeCell ref="D3927:D3930"/>
    <mergeCell ref="D3931:D3934"/>
    <mergeCell ref="D3747:D3750"/>
    <mergeCell ref="D3683:D3686"/>
    <mergeCell ref="A3643:A3646"/>
    <mergeCell ref="B3643:B3646"/>
    <mergeCell ref="B3695:B3698"/>
    <mergeCell ref="D3695:D3698"/>
    <mergeCell ref="D667:D670"/>
    <mergeCell ref="D671:D674"/>
    <mergeCell ref="D735:D738"/>
    <mergeCell ref="D739:D742"/>
    <mergeCell ref="B959:B962"/>
    <mergeCell ref="D959:D962"/>
    <mergeCell ref="B771:B774"/>
    <mergeCell ref="B947:B950"/>
    <mergeCell ref="D947:D950"/>
    <mergeCell ref="D819:D822"/>
    <mergeCell ref="B723:B726"/>
    <mergeCell ref="D723:D726"/>
    <mergeCell ref="D891:D894"/>
    <mergeCell ref="D903:D906"/>
    <mergeCell ref="D907:D910"/>
    <mergeCell ref="D911:D914"/>
    <mergeCell ref="D919:D922"/>
    <mergeCell ref="A3907:A3910"/>
    <mergeCell ref="D611:D614"/>
    <mergeCell ref="D615:D618"/>
    <mergeCell ref="D619:D622"/>
    <mergeCell ref="A267:A270"/>
    <mergeCell ref="D355:D358"/>
    <mergeCell ref="H447:H450"/>
    <mergeCell ref="A451:A454"/>
    <mergeCell ref="B451:B454"/>
    <mergeCell ref="B443:B446"/>
    <mergeCell ref="H443:H446"/>
    <mergeCell ref="B403:B406"/>
    <mergeCell ref="B407:B410"/>
    <mergeCell ref="A399:A402"/>
    <mergeCell ref="D555:D558"/>
    <mergeCell ref="D563:D566"/>
    <mergeCell ref="D419:D422"/>
    <mergeCell ref="D423:D426"/>
    <mergeCell ref="D427:D430"/>
    <mergeCell ref="D431:D434"/>
    <mergeCell ref="D435:D438"/>
    <mergeCell ref="D439:D442"/>
    <mergeCell ref="D443:D446"/>
    <mergeCell ref="D447:D450"/>
    <mergeCell ref="D451:D454"/>
    <mergeCell ref="D455:D458"/>
    <mergeCell ref="D459:D462"/>
    <mergeCell ref="D463:D466"/>
    <mergeCell ref="C607:C610"/>
    <mergeCell ref="D467:D470"/>
    <mergeCell ref="H507:H510"/>
    <mergeCell ref="G539:G542"/>
    <mergeCell ref="D323:D326"/>
    <mergeCell ref="B235:B238"/>
    <mergeCell ref="H235:H238"/>
    <mergeCell ref="D631:D634"/>
    <mergeCell ref="D635:D638"/>
    <mergeCell ref="D639:D642"/>
    <mergeCell ref="D643:D646"/>
    <mergeCell ref="D647:D650"/>
    <mergeCell ref="D651:D654"/>
    <mergeCell ref="D655:D658"/>
    <mergeCell ref="H531:H534"/>
    <mergeCell ref="B643:B646"/>
    <mergeCell ref="D471:D474"/>
    <mergeCell ref="D475:D478"/>
    <mergeCell ref="D479:D482"/>
    <mergeCell ref="D483:D486"/>
    <mergeCell ref="D487:D490"/>
    <mergeCell ref="D319:D322"/>
    <mergeCell ref="B631:B634"/>
    <mergeCell ref="B431:B434"/>
    <mergeCell ref="H431:H434"/>
    <mergeCell ref="C379:C382"/>
    <mergeCell ref="C383:C386"/>
    <mergeCell ref="C387:C390"/>
    <mergeCell ref="C391:C394"/>
    <mergeCell ref="C395:C398"/>
    <mergeCell ref="C399:C402"/>
    <mergeCell ref="C403:C406"/>
    <mergeCell ref="C407:C410"/>
    <mergeCell ref="C411:C414"/>
    <mergeCell ref="C415:C418"/>
    <mergeCell ref="C419:C422"/>
    <mergeCell ref="C423:C426"/>
    <mergeCell ref="D719:D722"/>
    <mergeCell ref="F719:F722"/>
    <mergeCell ref="G719:G722"/>
    <mergeCell ref="H719:H722"/>
    <mergeCell ref="A723:A726"/>
    <mergeCell ref="F747:F750"/>
    <mergeCell ref="F751:F754"/>
    <mergeCell ref="H923:H926"/>
    <mergeCell ref="H979:H982"/>
    <mergeCell ref="E771:E774"/>
    <mergeCell ref="E775:E778"/>
    <mergeCell ref="D263:D266"/>
    <mergeCell ref="D267:D270"/>
    <mergeCell ref="D271:D274"/>
    <mergeCell ref="D275:D278"/>
    <mergeCell ref="D279:D282"/>
    <mergeCell ref="B659:B662"/>
    <mergeCell ref="F659:F662"/>
    <mergeCell ref="G659:G662"/>
    <mergeCell ref="H659:H662"/>
    <mergeCell ref="A435:A438"/>
    <mergeCell ref="C427:C430"/>
    <mergeCell ref="C431:C434"/>
    <mergeCell ref="C435:C438"/>
    <mergeCell ref="C571:C574"/>
    <mergeCell ref="C575:C578"/>
    <mergeCell ref="C579:C582"/>
    <mergeCell ref="C583:C586"/>
    <mergeCell ref="C587:C590"/>
    <mergeCell ref="D383:D386"/>
    <mergeCell ref="D387:D390"/>
    <mergeCell ref="D391:D394"/>
    <mergeCell ref="G875:G878"/>
    <mergeCell ref="G879:G882"/>
    <mergeCell ref="A791:A794"/>
    <mergeCell ref="B707:B710"/>
    <mergeCell ref="B711:B714"/>
    <mergeCell ref="H899:H902"/>
    <mergeCell ref="H843:H846"/>
    <mergeCell ref="B859:B862"/>
    <mergeCell ref="F839:F842"/>
    <mergeCell ref="F843:F846"/>
    <mergeCell ref="F847:F850"/>
    <mergeCell ref="A695:A698"/>
    <mergeCell ref="B695:B698"/>
    <mergeCell ref="D695:D698"/>
    <mergeCell ref="F695:F698"/>
    <mergeCell ref="G695:G698"/>
    <mergeCell ref="F715:F718"/>
    <mergeCell ref="B703:B706"/>
    <mergeCell ref="D703:D706"/>
    <mergeCell ref="F755:F758"/>
    <mergeCell ref="D883:D886"/>
    <mergeCell ref="D715:D718"/>
    <mergeCell ref="D731:D734"/>
    <mergeCell ref="D771:D774"/>
    <mergeCell ref="D887:D890"/>
    <mergeCell ref="B775:B778"/>
    <mergeCell ref="B779:B782"/>
    <mergeCell ref="B887:B890"/>
    <mergeCell ref="A891:A894"/>
    <mergeCell ref="H695:H698"/>
    <mergeCell ref="A719:A722"/>
    <mergeCell ref="B719:B722"/>
    <mergeCell ref="D823:D826"/>
    <mergeCell ref="F887:F890"/>
    <mergeCell ref="F891:F894"/>
    <mergeCell ref="F895:F898"/>
    <mergeCell ref="G871:G874"/>
    <mergeCell ref="F723:F726"/>
    <mergeCell ref="G723:G726"/>
    <mergeCell ref="H723:H726"/>
    <mergeCell ref="A727:A730"/>
    <mergeCell ref="B727:B730"/>
    <mergeCell ref="D727:D730"/>
    <mergeCell ref="F727:F730"/>
    <mergeCell ref="G727:G730"/>
    <mergeCell ref="H727:H730"/>
    <mergeCell ref="F699:F702"/>
    <mergeCell ref="F703:F706"/>
    <mergeCell ref="A715:A718"/>
    <mergeCell ref="B715:B718"/>
    <mergeCell ref="A731:A734"/>
    <mergeCell ref="B731:B734"/>
    <mergeCell ref="F731:F734"/>
    <mergeCell ref="B883:B886"/>
    <mergeCell ref="G715:G718"/>
    <mergeCell ref="H715:H718"/>
    <mergeCell ref="G731:G734"/>
    <mergeCell ref="H731:H734"/>
    <mergeCell ref="D843:D846"/>
    <mergeCell ref="D863:D866"/>
    <mergeCell ref="D875:D878"/>
    <mergeCell ref="B843:B846"/>
    <mergeCell ref="A843:A846"/>
    <mergeCell ref="A875:A878"/>
    <mergeCell ref="C855:C858"/>
    <mergeCell ref="C859:C862"/>
    <mergeCell ref="C863:C866"/>
    <mergeCell ref="C867:C870"/>
    <mergeCell ref="C871:C874"/>
    <mergeCell ref="H887:H890"/>
    <mergeCell ref="H891:H894"/>
    <mergeCell ref="F771:F774"/>
    <mergeCell ref="F775:F778"/>
    <mergeCell ref="F779:F782"/>
    <mergeCell ref="F783:F786"/>
    <mergeCell ref="F787:F790"/>
    <mergeCell ref="A919:A922"/>
    <mergeCell ref="B919:B922"/>
    <mergeCell ref="F919:F922"/>
    <mergeCell ref="G919:G922"/>
    <mergeCell ref="H919:H922"/>
    <mergeCell ref="D867:D870"/>
    <mergeCell ref="A819:A822"/>
    <mergeCell ref="B819:B822"/>
    <mergeCell ref="A799:A802"/>
    <mergeCell ref="A899:A902"/>
    <mergeCell ref="B899:B902"/>
    <mergeCell ref="B915:B918"/>
    <mergeCell ref="F867:F870"/>
    <mergeCell ref="F879:F882"/>
    <mergeCell ref="F883:F886"/>
    <mergeCell ref="H903:H906"/>
    <mergeCell ref="H915:H918"/>
    <mergeCell ref="A883:A886"/>
    <mergeCell ref="A823:A826"/>
    <mergeCell ref="B823:B826"/>
    <mergeCell ref="G1003:G1006"/>
    <mergeCell ref="G1007:G1010"/>
    <mergeCell ref="F983:F986"/>
    <mergeCell ref="F987:F990"/>
    <mergeCell ref="F991:F994"/>
    <mergeCell ref="A907:A910"/>
    <mergeCell ref="A887:A890"/>
    <mergeCell ref="A779:A782"/>
    <mergeCell ref="A783:A786"/>
    <mergeCell ref="A859:A862"/>
    <mergeCell ref="A863:A866"/>
    <mergeCell ref="F851:F854"/>
    <mergeCell ref="F855:F858"/>
    <mergeCell ref="F859:F862"/>
    <mergeCell ref="F863:F866"/>
    <mergeCell ref="F875:F878"/>
    <mergeCell ref="A827:A830"/>
    <mergeCell ref="B827:B830"/>
    <mergeCell ref="D827:D830"/>
    <mergeCell ref="G827:G830"/>
    <mergeCell ref="F791:F794"/>
    <mergeCell ref="F795:F798"/>
    <mergeCell ref="F799:F802"/>
    <mergeCell ref="F803:F806"/>
    <mergeCell ref="F807:F810"/>
    <mergeCell ref="B863:B866"/>
    <mergeCell ref="B871:B874"/>
    <mergeCell ref="D859:D862"/>
    <mergeCell ref="B907:B910"/>
    <mergeCell ref="C843:C846"/>
    <mergeCell ref="C847:C850"/>
    <mergeCell ref="C851:C854"/>
    <mergeCell ref="B995:B998"/>
    <mergeCell ref="B979:B982"/>
    <mergeCell ref="B987:B990"/>
    <mergeCell ref="B991:B994"/>
    <mergeCell ref="D991:D994"/>
    <mergeCell ref="H955:H958"/>
    <mergeCell ref="A943:A946"/>
    <mergeCell ref="B943:B946"/>
    <mergeCell ref="H943:H946"/>
    <mergeCell ref="A903:A906"/>
    <mergeCell ref="B903:B906"/>
    <mergeCell ref="G915:G918"/>
    <mergeCell ref="H1007:H1010"/>
    <mergeCell ref="F947:F950"/>
    <mergeCell ref="F951:F954"/>
    <mergeCell ref="F955:F958"/>
    <mergeCell ref="F959:F962"/>
    <mergeCell ref="F963:F966"/>
    <mergeCell ref="F967:F970"/>
    <mergeCell ref="D915:D918"/>
    <mergeCell ref="H907:H910"/>
    <mergeCell ref="G975:G978"/>
    <mergeCell ref="G979:G982"/>
    <mergeCell ref="G983:G986"/>
    <mergeCell ref="G987:G990"/>
    <mergeCell ref="G991:G994"/>
    <mergeCell ref="A963:A966"/>
    <mergeCell ref="B963:B966"/>
    <mergeCell ref="H963:H966"/>
    <mergeCell ref="A967:A970"/>
    <mergeCell ref="H959:H962"/>
    <mergeCell ref="A959:A962"/>
    <mergeCell ref="C911:C914"/>
    <mergeCell ref="C915:C918"/>
    <mergeCell ref="C919:C922"/>
    <mergeCell ref="C923:C926"/>
    <mergeCell ref="C947:C950"/>
    <mergeCell ref="A1035:A1038"/>
    <mergeCell ref="B1035:B1038"/>
    <mergeCell ref="H1035:H1038"/>
    <mergeCell ref="H1027:H1030"/>
    <mergeCell ref="B1031:B1034"/>
    <mergeCell ref="H991:H994"/>
    <mergeCell ref="H983:H986"/>
    <mergeCell ref="B983:B986"/>
    <mergeCell ref="H999:H1002"/>
    <mergeCell ref="G1027:G1030"/>
    <mergeCell ref="G1031:G1034"/>
    <mergeCell ref="G1035:G1038"/>
    <mergeCell ref="D1031:D1034"/>
    <mergeCell ref="E975:E978"/>
    <mergeCell ref="E979:E982"/>
    <mergeCell ref="A923:A926"/>
    <mergeCell ref="B923:B926"/>
    <mergeCell ref="F923:F926"/>
    <mergeCell ref="G923:G926"/>
    <mergeCell ref="D963:D966"/>
    <mergeCell ref="D967:D970"/>
    <mergeCell ref="A1003:A1006"/>
    <mergeCell ref="A955:A958"/>
    <mergeCell ref="A1007:A1010"/>
    <mergeCell ref="B1007:B1010"/>
    <mergeCell ref="D1007:D1010"/>
    <mergeCell ref="A995:A998"/>
    <mergeCell ref="A1739:A1742"/>
    <mergeCell ref="B1739:B1742"/>
    <mergeCell ref="D1739:D1742"/>
    <mergeCell ref="H1739:H1742"/>
    <mergeCell ref="A1727:A1730"/>
    <mergeCell ref="B1727:B1730"/>
    <mergeCell ref="D1727:D1730"/>
    <mergeCell ref="H1727:H1730"/>
    <mergeCell ref="A1731:A1734"/>
    <mergeCell ref="B1731:B1734"/>
    <mergeCell ref="D1731:D1734"/>
    <mergeCell ref="H1731:H1734"/>
    <mergeCell ref="G1739:G1742"/>
    <mergeCell ref="F1739:F1742"/>
    <mergeCell ref="D1751:D1754"/>
    <mergeCell ref="D1755:D1758"/>
    <mergeCell ref="A1763:A1766"/>
    <mergeCell ref="B1763:B1766"/>
    <mergeCell ref="D1763:D1766"/>
    <mergeCell ref="H1763:H1766"/>
    <mergeCell ref="A1751:A1754"/>
    <mergeCell ref="B1751:B1754"/>
    <mergeCell ref="H1751:H1754"/>
    <mergeCell ref="G1743:G1746"/>
    <mergeCell ref="G1747:G1750"/>
    <mergeCell ref="A1735:A1738"/>
    <mergeCell ref="B1735:B1738"/>
    <mergeCell ref="E1727:E1730"/>
    <mergeCell ref="E1731:E1734"/>
    <mergeCell ref="E1735:E1738"/>
    <mergeCell ref="E1739:E1742"/>
    <mergeCell ref="E1743:E1746"/>
    <mergeCell ref="C1087:C1090"/>
    <mergeCell ref="C1091:C1094"/>
    <mergeCell ref="C1095:C1098"/>
    <mergeCell ref="C1099:C1102"/>
    <mergeCell ref="C1103:C1106"/>
    <mergeCell ref="C1107:C1110"/>
    <mergeCell ref="D3567:D3570"/>
    <mergeCell ref="G3615:G3618"/>
    <mergeCell ref="H3583:H3586"/>
    <mergeCell ref="H2783:H2786"/>
    <mergeCell ref="A2787:A2790"/>
    <mergeCell ref="B2787:B2790"/>
    <mergeCell ref="A3611:A3614"/>
    <mergeCell ref="B3611:B3614"/>
    <mergeCell ref="H1871:H1874"/>
    <mergeCell ref="A927:A930"/>
    <mergeCell ref="B927:B930"/>
    <mergeCell ref="F927:F930"/>
    <mergeCell ref="G927:G930"/>
    <mergeCell ref="H927:H930"/>
    <mergeCell ref="A931:A934"/>
    <mergeCell ref="B931:B934"/>
    <mergeCell ref="F931:F934"/>
    <mergeCell ref="G931:G934"/>
    <mergeCell ref="H931:H934"/>
    <mergeCell ref="A1803:A1806"/>
    <mergeCell ref="B1803:B1806"/>
    <mergeCell ref="D1803:D1806"/>
    <mergeCell ref="F1803:F1806"/>
    <mergeCell ref="G1803:G1806"/>
    <mergeCell ref="H1803:H1806"/>
    <mergeCell ref="A1807:A1810"/>
    <mergeCell ref="B1807:B1810"/>
    <mergeCell ref="D1807:D1810"/>
    <mergeCell ref="F1807:F1810"/>
    <mergeCell ref="G1807:G1810"/>
    <mergeCell ref="F2787:F2790"/>
    <mergeCell ref="G2787:G2790"/>
    <mergeCell ref="H2787:H2790"/>
    <mergeCell ref="A2783:A2786"/>
    <mergeCell ref="B2783:B2786"/>
    <mergeCell ref="D2783:D2786"/>
    <mergeCell ref="F2783:F2786"/>
    <mergeCell ref="G2783:G2786"/>
    <mergeCell ref="H1807:H1810"/>
    <mergeCell ref="D1811:D1814"/>
    <mergeCell ref="D1815:D1818"/>
    <mergeCell ref="D1819:D1822"/>
    <mergeCell ref="D1823:D1826"/>
    <mergeCell ref="A1879:A1882"/>
    <mergeCell ref="B1879:B1882"/>
    <mergeCell ref="D1879:D1882"/>
    <mergeCell ref="F1879:F1882"/>
    <mergeCell ref="G1879:G1882"/>
    <mergeCell ref="H1879:H1882"/>
    <mergeCell ref="A2303:A2306"/>
    <mergeCell ref="B2303:B2306"/>
    <mergeCell ref="G2303:G2306"/>
    <mergeCell ref="H2303:H2306"/>
    <mergeCell ref="C1967:C1970"/>
    <mergeCell ref="C1971:C1974"/>
    <mergeCell ref="C1975:C1978"/>
    <mergeCell ref="C1979:C1982"/>
    <mergeCell ref="D2787:D2790"/>
    <mergeCell ref="B1783:B1786"/>
    <mergeCell ref="D1783:D1786"/>
    <mergeCell ref="H1783:H1786"/>
    <mergeCell ref="G1823:G1826"/>
    <mergeCell ref="H1823:H1826"/>
    <mergeCell ref="E1791:E1794"/>
    <mergeCell ref="E1795:E1798"/>
    <mergeCell ref="C927:C930"/>
    <mergeCell ref="C931:C934"/>
    <mergeCell ref="C935:C938"/>
    <mergeCell ref="C939:C942"/>
    <mergeCell ref="C943:C946"/>
    <mergeCell ref="A1875:A1878"/>
    <mergeCell ref="B1875:B1878"/>
    <mergeCell ref="D1875:D1878"/>
    <mergeCell ref="F1875:F1878"/>
    <mergeCell ref="G1875:G1878"/>
    <mergeCell ref="H1875:H1878"/>
    <mergeCell ref="B967:B970"/>
    <mergeCell ref="C951:C954"/>
    <mergeCell ref="C955:C958"/>
    <mergeCell ref="C959:C962"/>
    <mergeCell ref="C963:C966"/>
    <mergeCell ref="C967:C970"/>
    <mergeCell ref="C971:C974"/>
    <mergeCell ref="C975:C978"/>
    <mergeCell ref="C1079:C1082"/>
    <mergeCell ref="C1111:C1114"/>
    <mergeCell ref="C1039:C1042"/>
    <mergeCell ref="C1043:C1046"/>
    <mergeCell ref="C1183:C1186"/>
    <mergeCell ref="C1187:C1190"/>
    <mergeCell ref="B2895:B2898"/>
    <mergeCell ref="D2895:D2898"/>
    <mergeCell ref="H2895:H2898"/>
    <mergeCell ref="G3643:G3646"/>
    <mergeCell ref="H3643:H3646"/>
    <mergeCell ref="H3647:H3650"/>
    <mergeCell ref="A3395:A3398"/>
    <mergeCell ref="B3395:B3398"/>
    <mergeCell ref="D3395:D3398"/>
    <mergeCell ref="F3395:F3398"/>
    <mergeCell ref="G3395:G3398"/>
    <mergeCell ref="H3395:H3398"/>
    <mergeCell ref="D3627:D3630"/>
    <mergeCell ref="D3631:D3634"/>
    <mergeCell ref="A3627:A3630"/>
    <mergeCell ref="B3627:B3630"/>
    <mergeCell ref="H3627:H3630"/>
    <mergeCell ref="A3631:A3634"/>
    <mergeCell ref="B3631:B3634"/>
    <mergeCell ref="H3631:H3634"/>
    <mergeCell ref="G3627:G3630"/>
    <mergeCell ref="G3631:G3634"/>
    <mergeCell ref="C3251:C3254"/>
    <mergeCell ref="C3255:C3258"/>
    <mergeCell ref="C3259:C3262"/>
    <mergeCell ref="C3263:C3266"/>
    <mergeCell ref="C3267:C3270"/>
    <mergeCell ref="C3107:C3110"/>
    <mergeCell ref="C3111:C3114"/>
    <mergeCell ref="C3115:C3118"/>
    <mergeCell ref="C3119:C3122"/>
    <mergeCell ref="A3639:A3642"/>
    <mergeCell ref="F3759:F3762"/>
    <mergeCell ref="H12:H17"/>
    <mergeCell ref="A3759:A3762"/>
    <mergeCell ref="B3759:B3762"/>
    <mergeCell ref="G3759:G3762"/>
    <mergeCell ref="H3759:H3762"/>
    <mergeCell ref="G3691:G3694"/>
    <mergeCell ref="H3691:H3694"/>
    <mergeCell ref="A3695:A3698"/>
    <mergeCell ref="B1:H3"/>
    <mergeCell ref="A3687:A3690"/>
    <mergeCell ref="B3687:B3690"/>
    <mergeCell ref="D3687:D3690"/>
    <mergeCell ref="F3687:F3690"/>
    <mergeCell ref="G3687:G3690"/>
    <mergeCell ref="H3687:H3690"/>
    <mergeCell ref="A3691:A3694"/>
    <mergeCell ref="B3691:B3694"/>
    <mergeCell ref="D3691:D3694"/>
    <mergeCell ref="F3691:F3694"/>
    <mergeCell ref="H3695:H3698"/>
    <mergeCell ref="A3699:A3702"/>
    <mergeCell ref="F3699:F3702"/>
    <mergeCell ref="G3699:G3702"/>
    <mergeCell ref="H3699:H3702"/>
    <mergeCell ref="A19:A22"/>
    <mergeCell ref="B19:B22"/>
    <mergeCell ref="D19:D22"/>
    <mergeCell ref="F19:F22"/>
    <mergeCell ref="G19:G22"/>
    <mergeCell ref="H19:H22"/>
    <mergeCell ref="A2895:A2898"/>
    <mergeCell ref="B755:B758"/>
    <mergeCell ref="B399:B402"/>
    <mergeCell ref="D2571:D2574"/>
    <mergeCell ref="D2467:D2470"/>
    <mergeCell ref="D2131:D2134"/>
    <mergeCell ref="D899:D902"/>
    <mergeCell ref="D675:D678"/>
    <mergeCell ref="D679:D682"/>
    <mergeCell ref="D1035:D1038"/>
    <mergeCell ref="D1039:D1042"/>
    <mergeCell ref="D687:D690"/>
    <mergeCell ref="D2599:D2602"/>
    <mergeCell ref="D2627:D2630"/>
    <mergeCell ref="D2479:D2482"/>
    <mergeCell ref="C87:C90"/>
    <mergeCell ref="C91:C94"/>
    <mergeCell ref="C95:C98"/>
    <mergeCell ref="C99:C102"/>
    <mergeCell ref="C103:C106"/>
    <mergeCell ref="C107:C110"/>
    <mergeCell ref="C111:C114"/>
    <mergeCell ref="C115:C118"/>
    <mergeCell ref="C119:C122"/>
    <mergeCell ref="C123:C126"/>
    <mergeCell ref="C127:C130"/>
    <mergeCell ref="C131:C134"/>
    <mergeCell ref="C135:C138"/>
    <mergeCell ref="C139:C142"/>
    <mergeCell ref="C143:C146"/>
    <mergeCell ref="C147:C150"/>
    <mergeCell ref="C151:C154"/>
    <mergeCell ref="C247:C250"/>
    <mergeCell ref="C12:C17"/>
    <mergeCell ref="C19:C22"/>
    <mergeCell ref="C23:C26"/>
    <mergeCell ref="C27:C30"/>
    <mergeCell ref="C31:C34"/>
    <mergeCell ref="C35:C38"/>
    <mergeCell ref="C39:C42"/>
    <mergeCell ref="C43:C46"/>
    <mergeCell ref="C47:C50"/>
    <mergeCell ref="C51:C54"/>
    <mergeCell ref="C55:C58"/>
    <mergeCell ref="C59:C62"/>
    <mergeCell ref="C63:C66"/>
    <mergeCell ref="C67:C70"/>
    <mergeCell ref="C71:C74"/>
    <mergeCell ref="C75:C78"/>
    <mergeCell ref="C79:C82"/>
    <mergeCell ref="C215:C218"/>
    <mergeCell ref="C219:C222"/>
    <mergeCell ref="C371:C374"/>
    <mergeCell ref="C375:C378"/>
    <mergeCell ref="C303:C306"/>
    <mergeCell ref="C307:C310"/>
    <mergeCell ref="C311:C314"/>
    <mergeCell ref="C315:C318"/>
    <mergeCell ref="C319:C322"/>
    <mergeCell ref="C323:C326"/>
    <mergeCell ref="C327:C330"/>
    <mergeCell ref="C331:C334"/>
    <mergeCell ref="C335:C338"/>
    <mergeCell ref="C339:C342"/>
    <mergeCell ref="C343:C346"/>
    <mergeCell ref="C347:C350"/>
    <mergeCell ref="C351:C354"/>
    <mergeCell ref="C355:C358"/>
    <mergeCell ref="C359:C362"/>
    <mergeCell ref="C363:C366"/>
    <mergeCell ref="C367:C370"/>
    <mergeCell ref="C283:C286"/>
    <mergeCell ref="C287:C290"/>
    <mergeCell ref="C291:C294"/>
    <mergeCell ref="C295:C298"/>
    <mergeCell ref="C299:C302"/>
    <mergeCell ref="C223:C226"/>
    <mergeCell ref="C227:C230"/>
    <mergeCell ref="C231:C234"/>
    <mergeCell ref="C611:C614"/>
    <mergeCell ref="C615:C618"/>
    <mergeCell ref="C619:C622"/>
    <mergeCell ref="C623:C626"/>
    <mergeCell ref="C627:C630"/>
    <mergeCell ref="C631:C634"/>
    <mergeCell ref="C635:C638"/>
    <mergeCell ref="C503:C506"/>
    <mergeCell ref="C507:C510"/>
    <mergeCell ref="C511:C514"/>
    <mergeCell ref="C515:C518"/>
    <mergeCell ref="C519:C522"/>
    <mergeCell ref="C523:C526"/>
    <mergeCell ref="C527:C530"/>
    <mergeCell ref="C531:C534"/>
    <mergeCell ref="C535:C538"/>
    <mergeCell ref="C539:C542"/>
    <mergeCell ref="C543:C546"/>
    <mergeCell ref="C547:C550"/>
    <mergeCell ref="C551:C554"/>
    <mergeCell ref="C555:C558"/>
    <mergeCell ref="C559:C562"/>
    <mergeCell ref="C563:C566"/>
    <mergeCell ref="C567:C570"/>
    <mergeCell ref="C591:C594"/>
    <mergeCell ref="C595:C598"/>
    <mergeCell ref="C599:C602"/>
    <mergeCell ref="C603:C606"/>
    <mergeCell ref="C775:C778"/>
    <mergeCell ref="C779:C782"/>
    <mergeCell ref="C783:C786"/>
    <mergeCell ref="C787:C790"/>
    <mergeCell ref="C791:C794"/>
    <mergeCell ref="C795:C798"/>
    <mergeCell ref="C799:C802"/>
    <mergeCell ref="C803:C806"/>
    <mergeCell ref="C807:C810"/>
    <mergeCell ref="C811:C814"/>
    <mergeCell ref="C815:C818"/>
    <mergeCell ref="C819:C822"/>
    <mergeCell ref="C823:C826"/>
    <mergeCell ref="C827:C830"/>
    <mergeCell ref="C831:C834"/>
    <mergeCell ref="C835:C838"/>
    <mergeCell ref="C839:C842"/>
    <mergeCell ref="C715:C718"/>
    <mergeCell ref="C719:C722"/>
    <mergeCell ref="C723:C726"/>
    <mergeCell ref="C727:C730"/>
    <mergeCell ref="C731:C734"/>
    <mergeCell ref="C735:C738"/>
    <mergeCell ref="C739:C742"/>
    <mergeCell ref="C743:C746"/>
    <mergeCell ref="C747:C750"/>
    <mergeCell ref="C751:C754"/>
    <mergeCell ref="C755:C758"/>
    <mergeCell ref="C759:C762"/>
    <mergeCell ref="C763:C766"/>
    <mergeCell ref="C767:C770"/>
    <mergeCell ref="C771:C774"/>
    <mergeCell ref="C639:C642"/>
    <mergeCell ref="C643:C646"/>
    <mergeCell ref="C647:C650"/>
    <mergeCell ref="C651:C654"/>
    <mergeCell ref="C655:C658"/>
    <mergeCell ref="C659:C662"/>
    <mergeCell ref="C663:C666"/>
    <mergeCell ref="C667:C670"/>
    <mergeCell ref="C671:C674"/>
    <mergeCell ref="C675:C678"/>
    <mergeCell ref="C679:C682"/>
    <mergeCell ref="C683:C686"/>
    <mergeCell ref="C687:C690"/>
    <mergeCell ref="C691:C694"/>
    <mergeCell ref="C695:C698"/>
    <mergeCell ref="C699:C702"/>
    <mergeCell ref="C703:C706"/>
    <mergeCell ref="C875:C878"/>
    <mergeCell ref="C879:C882"/>
    <mergeCell ref="C883:C886"/>
    <mergeCell ref="C887:C890"/>
    <mergeCell ref="C891:C894"/>
    <mergeCell ref="C895:C898"/>
    <mergeCell ref="C899:C902"/>
    <mergeCell ref="C903:C906"/>
    <mergeCell ref="C907:C910"/>
    <mergeCell ref="C1047:C1050"/>
    <mergeCell ref="C1051:C1054"/>
    <mergeCell ref="C1055:C1058"/>
    <mergeCell ref="C1059:C1062"/>
    <mergeCell ref="C1063:C1066"/>
    <mergeCell ref="C1067:C1070"/>
    <mergeCell ref="C1071:C1074"/>
    <mergeCell ref="C1075:C1078"/>
    <mergeCell ref="C979:C982"/>
    <mergeCell ref="C983:C986"/>
    <mergeCell ref="C987:C990"/>
    <mergeCell ref="C991:C994"/>
    <mergeCell ref="C995:C998"/>
    <mergeCell ref="C999:C1002"/>
    <mergeCell ref="C1003:C1006"/>
    <mergeCell ref="C1007:C1010"/>
    <mergeCell ref="C1011:C1014"/>
    <mergeCell ref="C1015:C1018"/>
    <mergeCell ref="C1019:C1022"/>
    <mergeCell ref="C1023:C1026"/>
    <mergeCell ref="C1027:C1030"/>
    <mergeCell ref="C1031:C1034"/>
    <mergeCell ref="C1035:C1038"/>
    <mergeCell ref="C1235:C1238"/>
    <mergeCell ref="C1239:C1242"/>
    <mergeCell ref="C1115:C1118"/>
    <mergeCell ref="C1119:C1122"/>
    <mergeCell ref="C1123:C1126"/>
    <mergeCell ref="C1127:C1130"/>
    <mergeCell ref="C1131:C1134"/>
    <mergeCell ref="C1135:C1138"/>
    <mergeCell ref="C1139:C1142"/>
    <mergeCell ref="C1143:C1146"/>
    <mergeCell ref="C1147:C1150"/>
    <mergeCell ref="C1151:C1154"/>
    <mergeCell ref="C1155:C1158"/>
    <mergeCell ref="C1159:C1162"/>
    <mergeCell ref="C1163:C1166"/>
    <mergeCell ref="C1167:C1170"/>
    <mergeCell ref="C1171:C1174"/>
    <mergeCell ref="C1175:C1178"/>
    <mergeCell ref="C1179:C1182"/>
    <mergeCell ref="C1375:C1378"/>
    <mergeCell ref="C1379:C1382"/>
    <mergeCell ref="C1383:C1386"/>
    <mergeCell ref="C1531:C1534"/>
    <mergeCell ref="C1535:C1538"/>
    <mergeCell ref="C1539:C1542"/>
    <mergeCell ref="C1543:C1546"/>
    <mergeCell ref="C1547:C1550"/>
    <mergeCell ref="C1551:C1554"/>
    <mergeCell ref="C1555:C1558"/>
    <mergeCell ref="C1559:C1562"/>
    <mergeCell ref="C1563:C1566"/>
    <mergeCell ref="C1567:C1570"/>
    <mergeCell ref="C1571:C1574"/>
    <mergeCell ref="C1463:C1466"/>
    <mergeCell ref="C1467:C1470"/>
    <mergeCell ref="C1471:C1474"/>
    <mergeCell ref="C1475:C1478"/>
    <mergeCell ref="C1479:C1482"/>
    <mergeCell ref="C1483:C1486"/>
    <mergeCell ref="C1487:C1490"/>
    <mergeCell ref="C1491:C1494"/>
    <mergeCell ref="C1495:C1498"/>
    <mergeCell ref="C1499:C1502"/>
    <mergeCell ref="C1503:C1506"/>
    <mergeCell ref="C1507:C1510"/>
    <mergeCell ref="C1511:C1514"/>
    <mergeCell ref="C1515:C1518"/>
    <mergeCell ref="C1519:C1522"/>
    <mergeCell ref="C1523:C1526"/>
    <mergeCell ref="C1527:C1530"/>
    <mergeCell ref="C1455:C1458"/>
    <mergeCell ref="C1763:C1766"/>
    <mergeCell ref="C1767:C1770"/>
    <mergeCell ref="C1771:C1774"/>
    <mergeCell ref="C1775:C1778"/>
    <mergeCell ref="C1779:C1782"/>
    <mergeCell ref="C1783:C1786"/>
    <mergeCell ref="C1787:C1790"/>
    <mergeCell ref="C1791:C1794"/>
    <mergeCell ref="C1795:C1798"/>
    <mergeCell ref="C1799:C1802"/>
    <mergeCell ref="C1803:C1806"/>
    <mergeCell ref="C1807:C1810"/>
    <mergeCell ref="C1811:C1814"/>
    <mergeCell ref="C1815:C1818"/>
    <mergeCell ref="C1819:C1822"/>
    <mergeCell ref="C1823:C1826"/>
    <mergeCell ref="C1827:C1830"/>
    <mergeCell ref="C1899:C1902"/>
    <mergeCell ref="C1903:C1906"/>
    <mergeCell ref="C1907:C1910"/>
    <mergeCell ref="C1911:C1914"/>
    <mergeCell ref="C1915:C1918"/>
    <mergeCell ref="C1919:C1922"/>
    <mergeCell ref="C1923:C1926"/>
    <mergeCell ref="C1927:C1930"/>
    <mergeCell ref="C1931:C1934"/>
    <mergeCell ref="C1935:C1938"/>
    <mergeCell ref="C1939:C1942"/>
    <mergeCell ref="C1943:C1946"/>
    <mergeCell ref="C1947:C1950"/>
    <mergeCell ref="C1951:C1954"/>
    <mergeCell ref="C1955:C1958"/>
    <mergeCell ref="C1959:C1962"/>
    <mergeCell ref="C1963:C1966"/>
    <mergeCell ref="C2135:C2138"/>
    <mergeCell ref="C2139:C2142"/>
    <mergeCell ref="C2143:C2146"/>
    <mergeCell ref="C2147:C2150"/>
    <mergeCell ref="C2151:C2154"/>
    <mergeCell ref="C2155:C2158"/>
    <mergeCell ref="C2159:C2162"/>
    <mergeCell ref="C2163:C2166"/>
    <mergeCell ref="C2167:C2170"/>
    <mergeCell ref="C2171:C2174"/>
    <mergeCell ref="C2175:C2178"/>
    <mergeCell ref="C2179:C2182"/>
    <mergeCell ref="C1999:C2002"/>
    <mergeCell ref="C2003:C2006"/>
    <mergeCell ref="C2007:C2010"/>
    <mergeCell ref="C2011:C2014"/>
    <mergeCell ref="C2055:C2058"/>
    <mergeCell ref="C2059:C2062"/>
    <mergeCell ref="C2063:C2066"/>
    <mergeCell ref="C2067:C2070"/>
    <mergeCell ref="C2071:C2074"/>
    <mergeCell ref="C2075:C2078"/>
    <mergeCell ref="C2079:C2082"/>
    <mergeCell ref="C2083:C2086"/>
    <mergeCell ref="C2087:C2090"/>
    <mergeCell ref="C2091:C2094"/>
    <mergeCell ref="C2095:C2098"/>
    <mergeCell ref="C2099:C2102"/>
    <mergeCell ref="C2103:C2106"/>
    <mergeCell ref="C2023:C2026"/>
    <mergeCell ref="C2027:C2030"/>
    <mergeCell ref="C2031:C2034"/>
    <mergeCell ref="C2107:C2110"/>
    <mergeCell ref="C2111:C2114"/>
    <mergeCell ref="C2115:C2118"/>
    <mergeCell ref="C2119:C2122"/>
    <mergeCell ref="C2331:C2334"/>
    <mergeCell ref="C2335:C2338"/>
    <mergeCell ref="C2339:C2342"/>
    <mergeCell ref="C2343:C2346"/>
    <mergeCell ref="C2347:C2350"/>
    <mergeCell ref="C2203:C2206"/>
    <mergeCell ref="C2207:C2210"/>
    <mergeCell ref="C2211:C2214"/>
    <mergeCell ref="C2215:C2218"/>
    <mergeCell ref="C2219:C2222"/>
    <mergeCell ref="C2223:C2226"/>
    <mergeCell ref="C2227:C2230"/>
    <mergeCell ref="C2231:C2234"/>
    <mergeCell ref="C2235:C2238"/>
    <mergeCell ref="C2239:C2242"/>
    <mergeCell ref="C2243:C2246"/>
    <mergeCell ref="C2247:C2250"/>
    <mergeCell ref="C2251:C2254"/>
    <mergeCell ref="C2255:C2258"/>
    <mergeCell ref="C2259:C2262"/>
    <mergeCell ref="C2263:C2266"/>
    <mergeCell ref="C2267:C2270"/>
    <mergeCell ref="C2279:C2282"/>
    <mergeCell ref="C2283:C2286"/>
    <mergeCell ref="C2287:C2290"/>
    <mergeCell ref="C2123:C2126"/>
    <mergeCell ref="C2127:C2130"/>
    <mergeCell ref="C2131:C2134"/>
    <mergeCell ref="C2435:C2438"/>
    <mergeCell ref="C2439:C2442"/>
    <mergeCell ref="C2443:C2446"/>
    <mergeCell ref="C2447:C2450"/>
    <mergeCell ref="C2451:C2454"/>
    <mergeCell ref="C2455:C2458"/>
    <mergeCell ref="C2459:C2462"/>
    <mergeCell ref="C2463:C2466"/>
    <mergeCell ref="C2467:C2470"/>
    <mergeCell ref="C2471:C2474"/>
    <mergeCell ref="C2475:C2478"/>
    <mergeCell ref="C2479:C2482"/>
    <mergeCell ref="C2483:C2486"/>
    <mergeCell ref="C2487:C2490"/>
    <mergeCell ref="C2491:C2494"/>
    <mergeCell ref="C2359:C2362"/>
    <mergeCell ref="C2363:C2366"/>
    <mergeCell ref="C2367:C2370"/>
    <mergeCell ref="C2371:C2374"/>
    <mergeCell ref="C2375:C2378"/>
    <mergeCell ref="C2379:C2382"/>
    <mergeCell ref="C2383:C2386"/>
    <mergeCell ref="C2387:C2390"/>
    <mergeCell ref="C2391:C2394"/>
    <mergeCell ref="C2395:C2398"/>
    <mergeCell ref="C2399:C2402"/>
    <mergeCell ref="C2403:C2406"/>
    <mergeCell ref="C2407:C2410"/>
    <mergeCell ref="C2411:C2414"/>
    <mergeCell ref="C2415:C2418"/>
    <mergeCell ref="C2419:C2422"/>
    <mergeCell ref="C2423:C2426"/>
    <mergeCell ref="C2783:C2786"/>
    <mergeCell ref="C2787:C2790"/>
    <mergeCell ref="C2791:C2794"/>
    <mergeCell ref="C2795:C2798"/>
    <mergeCell ref="C2799:C2802"/>
    <mergeCell ref="C2803:C2806"/>
    <mergeCell ref="C2807:C2810"/>
    <mergeCell ref="C2651:C2654"/>
    <mergeCell ref="C2655:C2658"/>
    <mergeCell ref="C2659:C2662"/>
    <mergeCell ref="C2495:C2498"/>
    <mergeCell ref="C2499:C2502"/>
    <mergeCell ref="C2503:C2506"/>
    <mergeCell ref="C2507:C2510"/>
    <mergeCell ref="C2511:C2514"/>
    <mergeCell ref="C2515:C2518"/>
    <mergeCell ref="C2519:C2522"/>
    <mergeCell ref="C2523:C2526"/>
    <mergeCell ref="C2527:C2530"/>
    <mergeCell ref="C2531:C2534"/>
    <mergeCell ref="C2535:C2538"/>
    <mergeCell ref="C2539:C2542"/>
    <mergeCell ref="C2543:C2546"/>
    <mergeCell ref="C2547:C2550"/>
    <mergeCell ref="C2551:C2554"/>
    <mergeCell ref="C2555:C2558"/>
    <mergeCell ref="C2559:C2562"/>
    <mergeCell ref="C2563:C2566"/>
    <mergeCell ref="C2567:C2570"/>
    <mergeCell ref="C2571:C2574"/>
    <mergeCell ref="C2575:C2578"/>
    <mergeCell ref="C2591:C2594"/>
    <mergeCell ref="C2683:C2686"/>
    <mergeCell ref="C2687:C2690"/>
    <mergeCell ref="C2691:C2694"/>
    <mergeCell ref="C2695:C2698"/>
    <mergeCell ref="C2699:C2702"/>
    <mergeCell ref="C2703:C2706"/>
    <mergeCell ref="C2707:C2710"/>
    <mergeCell ref="C2711:C2714"/>
    <mergeCell ref="C2715:C2718"/>
    <mergeCell ref="C2719:C2722"/>
    <mergeCell ref="C2723:C2726"/>
    <mergeCell ref="C2727:C2730"/>
    <mergeCell ref="C2731:C2734"/>
    <mergeCell ref="C2735:C2738"/>
    <mergeCell ref="C2739:C2742"/>
    <mergeCell ref="C2743:C2746"/>
    <mergeCell ref="C2747:C2750"/>
    <mergeCell ref="C2991:C2994"/>
    <mergeCell ref="C2995:C2998"/>
    <mergeCell ref="C2999:C3002"/>
    <mergeCell ref="C3003:C3006"/>
    <mergeCell ref="C3007:C3010"/>
    <mergeCell ref="C3011:C3014"/>
    <mergeCell ref="C3015:C3018"/>
    <mergeCell ref="C3019:C3022"/>
    <mergeCell ref="C3023:C3026"/>
    <mergeCell ref="C3027:C3030"/>
    <mergeCell ref="C3031:C3034"/>
    <mergeCell ref="C3035:C3038"/>
    <mergeCell ref="C3039:C3042"/>
    <mergeCell ref="C3043:C3046"/>
    <mergeCell ref="C3047:C3050"/>
    <mergeCell ref="C2815:C2818"/>
    <mergeCell ref="C2819:C2822"/>
    <mergeCell ref="C2823:C2826"/>
    <mergeCell ref="C2827:C2830"/>
    <mergeCell ref="C2831:C2834"/>
    <mergeCell ref="C2835:C2838"/>
    <mergeCell ref="C2839:C2842"/>
    <mergeCell ref="C2843:C2846"/>
    <mergeCell ref="C2923:C2926"/>
    <mergeCell ref="C2927:C2930"/>
    <mergeCell ref="C2931:C2934"/>
    <mergeCell ref="C2935:C2938"/>
    <mergeCell ref="C2939:C2942"/>
    <mergeCell ref="C2903:C2906"/>
    <mergeCell ref="C2907:C2910"/>
    <mergeCell ref="C2895:C2898"/>
    <mergeCell ref="C2899:C2902"/>
    <mergeCell ref="C2811:C2814"/>
    <mergeCell ref="C3275:C3278"/>
    <mergeCell ref="C3279:C3282"/>
    <mergeCell ref="C3283:C3286"/>
    <mergeCell ref="C3287:C3290"/>
    <mergeCell ref="C3131:C3134"/>
    <mergeCell ref="C3135:C3138"/>
    <mergeCell ref="C3139:C3142"/>
    <mergeCell ref="C3143:C3146"/>
    <mergeCell ref="C3147:C3150"/>
    <mergeCell ref="C3151:C3154"/>
    <mergeCell ref="C3155:C3158"/>
    <mergeCell ref="C3159:C3162"/>
    <mergeCell ref="C3163:C3166"/>
    <mergeCell ref="C3167:C3170"/>
    <mergeCell ref="C3171:C3174"/>
    <mergeCell ref="C3175:C3178"/>
    <mergeCell ref="C3179:C3182"/>
    <mergeCell ref="C3183:C3186"/>
    <mergeCell ref="C3187:C3190"/>
    <mergeCell ref="C3191:C3194"/>
    <mergeCell ref="C3195:C3198"/>
    <mergeCell ref="C3227:C3230"/>
    <mergeCell ref="C3231:C3234"/>
    <mergeCell ref="C3235:C3238"/>
    <mergeCell ref="C3239:C3242"/>
    <mergeCell ref="C3243:C3246"/>
    <mergeCell ref="C3247:C3250"/>
    <mergeCell ref="C3123:C3126"/>
    <mergeCell ref="C3127:C3130"/>
    <mergeCell ref="C2983:C2986"/>
    <mergeCell ref="C2987:C2990"/>
    <mergeCell ref="C3543:C3546"/>
    <mergeCell ref="C3547:C3550"/>
    <mergeCell ref="C3551:C3554"/>
    <mergeCell ref="C3555:C3558"/>
    <mergeCell ref="C3559:C3562"/>
    <mergeCell ref="C3563:C3566"/>
    <mergeCell ref="C3567:C3570"/>
    <mergeCell ref="C3571:C3574"/>
    <mergeCell ref="C3575:C3578"/>
    <mergeCell ref="C3579:C3582"/>
    <mergeCell ref="C3583:C3586"/>
    <mergeCell ref="C3587:C3590"/>
    <mergeCell ref="C3455:C3458"/>
    <mergeCell ref="C3459:C3462"/>
    <mergeCell ref="C3463:C3466"/>
    <mergeCell ref="C3467:C3470"/>
    <mergeCell ref="C3471:C3474"/>
    <mergeCell ref="C3475:C3478"/>
    <mergeCell ref="C3479:C3482"/>
    <mergeCell ref="C3483:C3486"/>
    <mergeCell ref="C3487:C3490"/>
    <mergeCell ref="C3491:C3494"/>
    <mergeCell ref="C3495:C3498"/>
    <mergeCell ref="C3499:C3502"/>
    <mergeCell ref="C3503:C3506"/>
    <mergeCell ref="C3507:C3510"/>
    <mergeCell ref="C3511:C3514"/>
    <mergeCell ref="C3515:C3518"/>
    <mergeCell ref="C3519:C3522"/>
    <mergeCell ref="C3727:C3730"/>
    <mergeCell ref="C3731:C3734"/>
    <mergeCell ref="C3735:C3738"/>
    <mergeCell ref="C3739:C3742"/>
    <mergeCell ref="C3743:C3746"/>
    <mergeCell ref="C3747:C3750"/>
    <mergeCell ref="C3615:C3618"/>
    <mergeCell ref="C3619:C3622"/>
    <mergeCell ref="C3623:C3626"/>
    <mergeCell ref="C3627:C3630"/>
    <mergeCell ref="C3631:C3634"/>
    <mergeCell ref="C3635:C3638"/>
    <mergeCell ref="C3639:C3642"/>
    <mergeCell ref="C3643:C3646"/>
    <mergeCell ref="C3647:C3650"/>
    <mergeCell ref="C3651:C3654"/>
    <mergeCell ref="C3655:C3658"/>
    <mergeCell ref="C3659:C3662"/>
    <mergeCell ref="C3663:C3666"/>
    <mergeCell ref="C3667:C3670"/>
    <mergeCell ref="C3671:C3674"/>
    <mergeCell ref="C3675:C3678"/>
    <mergeCell ref="C3679:C3682"/>
    <mergeCell ref="C3907:C3910"/>
    <mergeCell ref="C3911:C3914"/>
    <mergeCell ref="C3915:C3918"/>
    <mergeCell ref="C3919:C3922"/>
    <mergeCell ref="C3923:C3926"/>
    <mergeCell ref="C3927:C3930"/>
    <mergeCell ref="C3783:C3786"/>
    <mergeCell ref="C3787:C3790"/>
    <mergeCell ref="C3791:C3794"/>
    <mergeCell ref="C3795:C3798"/>
    <mergeCell ref="C3799:C3802"/>
    <mergeCell ref="C3803:C3806"/>
    <mergeCell ref="C3807:C3810"/>
    <mergeCell ref="C3811:C3814"/>
    <mergeCell ref="C3815:C3818"/>
    <mergeCell ref="C3819:C3822"/>
    <mergeCell ref="C3823:C3826"/>
    <mergeCell ref="C3827:C3830"/>
    <mergeCell ref="C3831:C3834"/>
    <mergeCell ref="C3835:C3838"/>
    <mergeCell ref="C3839:C3842"/>
    <mergeCell ref="C3843:C3846"/>
    <mergeCell ref="C3847:C3850"/>
    <mergeCell ref="C3851:C3854"/>
    <mergeCell ref="C3855:C3858"/>
    <mergeCell ref="E19:E22"/>
    <mergeCell ref="E23:E26"/>
    <mergeCell ref="E27:E30"/>
    <mergeCell ref="E31:E34"/>
    <mergeCell ref="E35:E38"/>
    <mergeCell ref="E39:E42"/>
    <mergeCell ref="E43:E46"/>
    <mergeCell ref="E47:E50"/>
    <mergeCell ref="E51:E54"/>
    <mergeCell ref="E55:E58"/>
    <mergeCell ref="E59:E62"/>
    <mergeCell ref="E63:E66"/>
    <mergeCell ref="E67:E70"/>
    <mergeCell ref="E71:E74"/>
    <mergeCell ref="E75:E78"/>
    <mergeCell ref="E79:E82"/>
    <mergeCell ref="E83:E86"/>
    <mergeCell ref="E155:E158"/>
    <mergeCell ref="E159:E162"/>
    <mergeCell ref="E163:E166"/>
    <mergeCell ref="E167:E170"/>
    <mergeCell ref="E171:E174"/>
    <mergeCell ref="E175:E178"/>
    <mergeCell ref="E179:E182"/>
    <mergeCell ref="E183:E186"/>
    <mergeCell ref="E187:E190"/>
    <mergeCell ref="E191:E194"/>
    <mergeCell ref="E195:E198"/>
    <mergeCell ref="E199:E202"/>
    <mergeCell ref="E203:E206"/>
    <mergeCell ref="E207:E210"/>
    <mergeCell ref="E211:E214"/>
    <mergeCell ref="E215:E218"/>
    <mergeCell ref="E219:E222"/>
    <mergeCell ref="E87:E90"/>
    <mergeCell ref="E91:E94"/>
    <mergeCell ref="E95:E98"/>
    <mergeCell ref="E99:E102"/>
    <mergeCell ref="E103:E106"/>
    <mergeCell ref="E107:E110"/>
    <mergeCell ref="E111:E114"/>
    <mergeCell ref="E115:E118"/>
    <mergeCell ref="E119:E122"/>
    <mergeCell ref="E123:E126"/>
    <mergeCell ref="E127:E130"/>
    <mergeCell ref="E131:E134"/>
    <mergeCell ref="E135:E138"/>
    <mergeCell ref="E139:E142"/>
    <mergeCell ref="E143:E146"/>
    <mergeCell ref="E147:E150"/>
    <mergeCell ref="E151:E154"/>
    <mergeCell ref="E315:E318"/>
    <mergeCell ref="E319:E322"/>
    <mergeCell ref="E323:E326"/>
    <mergeCell ref="E327:E330"/>
    <mergeCell ref="E331:E334"/>
    <mergeCell ref="E335:E338"/>
    <mergeCell ref="E339:E342"/>
    <mergeCell ref="E343:E346"/>
    <mergeCell ref="E347:E350"/>
    <mergeCell ref="E351:E354"/>
    <mergeCell ref="E355:E358"/>
    <mergeCell ref="E223:E226"/>
    <mergeCell ref="E227:E230"/>
    <mergeCell ref="E231:E234"/>
    <mergeCell ref="E235:E238"/>
    <mergeCell ref="E239:E242"/>
    <mergeCell ref="E243:E246"/>
    <mergeCell ref="E247:E250"/>
    <mergeCell ref="E251:E254"/>
    <mergeCell ref="E255:E258"/>
    <mergeCell ref="E259:E262"/>
    <mergeCell ref="E263:E266"/>
    <mergeCell ref="E267:E270"/>
    <mergeCell ref="E271:E274"/>
    <mergeCell ref="E275:E278"/>
    <mergeCell ref="E279:E282"/>
    <mergeCell ref="E283:E286"/>
    <mergeCell ref="E287:E290"/>
    <mergeCell ref="E475:E478"/>
    <mergeCell ref="E479:E482"/>
    <mergeCell ref="E483:E486"/>
    <mergeCell ref="E487:E490"/>
    <mergeCell ref="E491:E494"/>
    <mergeCell ref="E359:E362"/>
    <mergeCell ref="E363:E366"/>
    <mergeCell ref="E367:E370"/>
    <mergeCell ref="E371:E374"/>
    <mergeCell ref="E375:E378"/>
    <mergeCell ref="E379:E382"/>
    <mergeCell ref="E383:E386"/>
    <mergeCell ref="E387:E390"/>
    <mergeCell ref="E391:E394"/>
    <mergeCell ref="E395:E398"/>
    <mergeCell ref="E399:E402"/>
    <mergeCell ref="E403:E406"/>
    <mergeCell ref="E407:E410"/>
    <mergeCell ref="E411:E414"/>
    <mergeCell ref="E415:E418"/>
    <mergeCell ref="E419:E422"/>
    <mergeCell ref="E423:E426"/>
    <mergeCell ref="E567:E570"/>
    <mergeCell ref="E571:E574"/>
    <mergeCell ref="E575:E578"/>
    <mergeCell ref="E579:E582"/>
    <mergeCell ref="E583:E586"/>
    <mergeCell ref="E587:E590"/>
    <mergeCell ref="E591:E594"/>
    <mergeCell ref="E595:E598"/>
    <mergeCell ref="E599:E602"/>
    <mergeCell ref="E603:E606"/>
    <mergeCell ref="E607:E610"/>
    <mergeCell ref="E611:E614"/>
    <mergeCell ref="E615:E618"/>
    <mergeCell ref="E619:E622"/>
    <mergeCell ref="E623:E626"/>
    <mergeCell ref="E627:E630"/>
    <mergeCell ref="E631:E634"/>
    <mergeCell ref="E503:E506"/>
    <mergeCell ref="E507:E510"/>
    <mergeCell ref="E511:E514"/>
    <mergeCell ref="E515:E518"/>
    <mergeCell ref="E519:E522"/>
    <mergeCell ref="E523:E526"/>
    <mergeCell ref="E527:E530"/>
    <mergeCell ref="E531:E534"/>
    <mergeCell ref="E535:E538"/>
    <mergeCell ref="E539:E542"/>
    <mergeCell ref="E543:E546"/>
    <mergeCell ref="E547:E550"/>
    <mergeCell ref="E551:E554"/>
    <mergeCell ref="E555:E558"/>
    <mergeCell ref="E559:E562"/>
    <mergeCell ref="E563:E566"/>
    <mergeCell ref="E779:E782"/>
    <mergeCell ref="E635:E638"/>
    <mergeCell ref="E639:E642"/>
    <mergeCell ref="E643:E646"/>
    <mergeCell ref="E647:E650"/>
    <mergeCell ref="E651:E654"/>
    <mergeCell ref="E655:E658"/>
    <mergeCell ref="E659:E662"/>
    <mergeCell ref="E663:E666"/>
    <mergeCell ref="E667:E670"/>
    <mergeCell ref="E671:E674"/>
    <mergeCell ref="E675:E678"/>
    <mergeCell ref="E679:E682"/>
    <mergeCell ref="E683:E686"/>
    <mergeCell ref="E687:E690"/>
    <mergeCell ref="E691:E694"/>
    <mergeCell ref="E783:E786"/>
    <mergeCell ref="E787:E790"/>
    <mergeCell ref="E791:E794"/>
    <mergeCell ref="E795:E798"/>
    <mergeCell ref="E799:E802"/>
    <mergeCell ref="E803:E806"/>
    <mergeCell ref="E807:E810"/>
    <mergeCell ref="E811:E814"/>
    <mergeCell ref="E815:E818"/>
    <mergeCell ref="E819:E822"/>
    <mergeCell ref="E823:E826"/>
    <mergeCell ref="E827:E830"/>
    <mergeCell ref="E831:E834"/>
    <mergeCell ref="E835:E838"/>
    <mergeCell ref="E839:E842"/>
    <mergeCell ref="E843:E846"/>
    <mergeCell ref="E703:E706"/>
    <mergeCell ref="E715:E718"/>
    <mergeCell ref="E719:E722"/>
    <mergeCell ref="E723:E726"/>
    <mergeCell ref="E727:E730"/>
    <mergeCell ref="E731:E734"/>
    <mergeCell ref="E735:E738"/>
    <mergeCell ref="E739:E742"/>
    <mergeCell ref="E743:E746"/>
    <mergeCell ref="E747:E750"/>
    <mergeCell ref="E751:E754"/>
    <mergeCell ref="E755:E758"/>
    <mergeCell ref="E759:E762"/>
    <mergeCell ref="E763:E766"/>
    <mergeCell ref="E767:E770"/>
    <mergeCell ref="E695:E698"/>
    <mergeCell ref="E699:E702"/>
    <mergeCell ref="E915:E918"/>
    <mergeCell ref="E919:E922"/>
    <mergeCell ref="E923:E926"/>
    <mergeCell ref="E927:E930"/>
    <mergeCell ref="E931:E934"/>
    <mergeCell ref="E935:E938"/>
    <mergeCell ref="E939:E942"/>
    <mergeCell ref="E943:E946"/>
    <mergeCell ref="E947:E950"/>
    <mergeCell ref="E951:E954"/>
    <mergeCell ref="E955:E958"/>
    <mergeCell ref="E959:E962"/>
    <mergeCell ref="E963:E966"/>
    <mergeCell ref="E967:E970"/>
    <mergeCell ref="E971:E974"/>
    <mergeCell ref="E847:E850"/>
    <mergeCell ref="E851:E854"/>
    <mergeCell ref="E855:E858"/>
    <mergeCell ref="E859:E862"/>
    <mergeCell ref="E863:E866"/>
    <mergeCell ref="E867:E870"/>
    <mergeCell ref="E871:E874"/>
    <mergeCell ref="E875:E878"/>
    <mergeCell ref="E879:E882"/>
    <mergeCell ref="E883:E886"/>
    <mergeCell ref="E887:E890"/>
    <mergeCell ref="E891:E894"/>
    <mergeCell ref="E895:E898"/>
    <mergeCell ref="E899:E902"/>
    <mergeCell ref="E903:E906"/>
    <mergeCell ref="E907:E910"/>
    <mergeCell ref="E911:E914"/>
    <mergeCell ref="E1051:E1054"/>
    <mergeCell ref="E1055:E1058"/>
    <mergeCell ref="E1059:E1062"/>
    <mergeCell ref="E1063:E1066"/>
    <mergeCell ref="E1067:E1070"/>
    <mergeCell ref="E1071:E1074"/>
    <mergeCell ref="E1075:E1078"/>
    <mergeCell ref="E1079:E1082"/>
    <mergeCell ref="E1083:E1086"/>
    <mergeCell ref="E1087:E1090"/>
    <mergeCell ref="E1091:E1094"/>
    <mergeCell ref="E1095:E1098"/>
    <mergeCell ref="E1099:E1102"/>
    <mergeCell ref="E1103:E1106"/>
    <mergeCell ref="E1107:E1110"/>
    <mergeCell ref="E1111:E1114"/>
    <mergeCell ref="E1115:E1118"/>
    <mergeCell ref="E983:E986"/>
    <mergeCell ref="E987:E990"/>
    <mergeCell ref="E991:E994"/>
    <mergeCell ref="E995:E998"/>
    <mergeCell ref="E999:E1002"/>
    <mergeCell ref="E1003:E1006"/>
    <mergeCell ref="E1007:E1010"/>
    <mergeCell ref="E1011:E1014"/>
    <mergeCell ref="E1015:E1018"/>
    <mergeCell ref="E1019:E1022"/>
    <mergeCell ref="E1023:E1026"/>
    <mergeCell ref="E1027:E1030"/>
    <mergeCell ref="E1031:E1034"/>
    <mergeCell ref="E1035:E1038"/>
    <mergeCell ref="E1039:E1042"/>
    <mergeCell ref="E1043:E1046"/>
    <mergeCell ref="E1047:E1050"/>
    <mergeCell ref="E1119:E1122"/>
    <mergeCell ref="E1123:E1126"/>
    <mergeCell ref="E1127:E1130"/>
    <mergeCell ref="E1131:E1134"/>
    <mergeCell ref="E1135:E1138"/>
    <mergeCell ref="E1139:E1142"/>
    <mergeCell ref="E1143:E1146"/>
    <mergeCell ref="E1147:E1150"/>
    <mergeCell ref="E1151:E1154"/>
    <mergeCell ref="E1155:E1158"/>
    <mergeCell ref="E1159:E1162"/>
    <mergeCell ref="E1163:E1166"/>
    <mergeCell ref="E1167:E1170"/>
    <mergeCell ref="E1171:E1174"/>
    <mergeCell ref="E1175:E1178"/>
    <mergeCell ref="E1179:E1182"/>
    <mergeCell ref="E1183:E1186"/>
    <mergeCell ref="E1339:E1342"/>
    <mergeCell ref="E1343:E1346"/>
    <mergeCell ref="E1347:E1350"/>
    <mergeCell ref="E1351:E1354"/>
    <mergeCell ref="E1355:E1358"/>
    <mergeCell ref="E1359:E1362"/>
    <mergeCell ref="E1363:E1366"/>
    <mergeCell ref="E1367:E1370"/>
    <mergeCell ref="E1371:E1374"/>
    <mergeCell ref="E1375:E1378"/>
    <mergeCell ref="E1379:E1382"/>
    <mergeCell ref="E1383:E1386"/>
    <mergeCell ref="E1387:E1390"/>
    <mergeCell ref="E1391:E1394"/>
    <mergeCell ref="E1395:E1398"/>
    <mergeCell ref="E1267:E1270"/>
    <mergeCell ref="E1271:E1274"/>
    <mergeCell ref="E1275:E1278"/>
    <mergeCell ref="E1279:E1282"/>
    <mergeCell ref="E1283:E1286"/>
    <mergeCell ref="E1287:E1290"/>
    <mergeCell ref="E1291:E1294"/>
    <mergeCell ref="E1295:E1298"/>
    <mergeCell ref="E1299:E1302"/>
    <mergeCell ref="E1303:E1306"/>
    <mergeCell ref="E1307:E1310"/>
    <mergeCell ref="E1311:E1314"/>
    <mergeCell ref="E1315:E1318"/>
    <mergeCell ref="E1319:E1322"/>
    <mergeCell ref="E1323:E1326"/>
    <mergeCell ref="E1327:E1330"/>
    <mergeCell ref="E1331:E1334"/>
    <mergeCell ref="E1479:E1482"/>
    <mergeCell ref="E1643:E1646"/>
    <mergeCell ref="E1647:E1650"/>
    <mergeCell ref="E1651:E1654"/>
    <mergeCell ref="E1655:E1658"/>
    <mergeCell ref="E1659:E1662"/>
    <mergeCell ref="E1663:E1666"/>
    <mergeCell ref="E1667:E1670"/>
    <mergeCell ref="E1671:E1674"/>
    <mergeCell ref="E1675:E1678"/>
    <mergeCell ref="E1679:E1682"/>
    <mergeCell ref="E1683:E1686"/>
    <mergeCell ref="E1687:E1690"/>
    <mergeCell ref="E1691:E1694"/>
    <mergeCell ref="E1695:E1698"/>
    <mergeCell ref="E1699:E1702"/>
    <mergeCell ref="E1703:E1706"/>
    <mergeCell ref="E1575:E1578"/>
    <mergeCell ref="E1579:E1582"/>
    <mergeCell ref="E1583:E1586"/>
    <mergeCell ref="E1587:E1590"/>
    <mergeCell ref="E1591:E1594"/>
    <mergeCell ref="E1595:E1598"/>
    <mergeCell ref="E1599:E1602"/>
    <mergeCell ref="E1603:E1606"/>
    <mergeCell ref="E1607:E1610"/>
    <mergeCell ref="E1611:E1614"/>
    <mergeCell ref="E1615:E1618"/>
    <mergeCell ref="E1619:E1622"/>
    <mergeCell ref="E1623:E1626"/>
    <mergeCell ref="E1627:E1630"/>
    <mergeCell ref="E1631:E1634"/>
    <mergeCell ref="E1747:E1750"/>
    <mergeCell ref="E1751:E1754"/>
    <mergeCell ref="E1755:E1758"/>
    <mergeCell ref="E1759:E1762"/>
    <mergeCell ref="E1763:E1766"/>
    <mergeCell ref="E1767:E1770"/>
    <mergeCell ref="E1771:E1774"/>
    <mergeCell ref="E1775:E1778"/>
    <mergeCell ref="E1779:E1782"/>
    <mergeCell ref="E1783:E1786"/>
    <mergeCell ref="E1787:E1790"/>
    <mergeCell ref="E1799:E1802"/>
    <mergeCell ref="E1803:E1806"/>
    <mergeCell ref="E1807:E1810"/>
    <mergeCell ref="E1811:E1814"/>
    <mergeCell ref="E1815:E1818"/>
    <mergeCell ref="E1819:E1822"/>
    <mergeCell ref="E1823:E1826"/>
    <mergeCell ref="E1963:E1966"/>
    <mergeCell ref="E1967:E1970"/>
    <mergeCell ref="E1971:E1974"/>
    <mergeCell ref="E1975:E1978"/>
    <mergeCell ref="E1895:E1898"/>
    <mergeCell ref="E1899:E1902"/>
    <mergeCell ref="E1903:E1906"/>
    <mergeCell ref="E1907:E1910"/>
    <mergeCell ref="E1911:E1914"/>
    <mergeCell ref="E1915:E1918"/>
    <mergeCell ref="E1919:E1922"/>
    <mergeCell ref="E1923:E1926"/>
    <mergeCell ref="E1927:E1930"/>
    <mergeCell ref="E1931:E1934"/>
    <mergeCell ref="E1935:E1938"/>
    <mergeCell ref="E1939:E1942"/>
    <mergeCell ref="E1943:E1946"/>
    <mergeCell ref="E1947:E1950"/>
    <mergeCell ref="E1951:E1954"/>
    <mergeCell ref="E1955:E1958"/>
    <mergeCell ref="E1959:E1962"/>
    <mergeCell ref="E1859:E1862"/>
    <mergeCell ref="E1863:E1866"/>
    <mergeCell ref="E1867:E1870"/>
    <mergeCell ref="E1871:E1874"/>
    <mergeCell ref="E2143:E2146"/>
    <mergeCell ref="E2147:E2150"/>
    <mergeCell ref="E2151:E2154"/>
    <mergeCell ref="E2155:E2158"/>
    <mergeCell ref="E2159:E2162"/>
    <mergeCell ref="E2163:E2166"/>
    <mergeCell ref="E2167:E2170"/>
    <mergeCell ref="E2171:E2174"/>
    <mergeCell ref="E2175:E2178"/>
    <mergeCell ref="E2179:E2182"/>
    <mergeCell ref="E2183:E2186"/>
    <mergeCell ref="E2187:E2190"/>
    <mergeCell ref="E2055:E2058"/>
    <mergeCell ref="E2059:E2062"/>
    <mergeCell ref="E2063:E2066"/>
    <mergeCell ref="E2067:E2070"/>
    <mergeCell ref="E2071:E2074"/>
    <mergeCell ref="E2075:E2078"/>
    <mergeCell ref="E2079:E2082"/>
    <mergeCell ref="E2083:E2086"/>
    <mergeCell ref="E2087:E2090"/>
    <mergeCell ref="E2091:E2094"/>
    <mergeCell ref="E2095:E2098"/>
    <mergeCell ref="E2099:E2102"/>
    <mergeCell ref="E2103:E2106"/>
    <mergeCell ref="E2107:E2110"/>
    <mergeCell ref="E2111:E2114"/>
    <mergeCell ref="E2115:E2118"/>
    <mergeCell ref="E2119:E2122"/>
    <mergeCell ref="E2123:E2126"/>
    <mergeCell ref="E2127:E2130"/>
    <mergeCell ref="E2131:E2134"/>
    <mergeCell ref="E2275:E2278"/>
    <mergeCell ref="E2279:E2282"/>
    <mergeCell ref="E2283:E2286"/>
    <mergeCell ref="E2331:E2334"/>
    <mergeCell ref="E2335:E2338"/>
    <mergeCell ref="E2203:E2206"/>
    <mergeCell ref="E2207:E2210"/>
    <mergeCell ref="E2211:E2214"/>
    <mergeCell ref="E2215:E2218"/>
    <mergeCell ref="E2219:E2222"/>
    <mergeCell ref="E2223:E2226"/>
    <mergeCell ref="E2227:E2230"/>
    <mergeCell ref="E2231:E2234"/>
    <mergeCell ref="E2235:E2238"/>
    <mergeCell ref="E2239:E2242"/>
    <mergeCell ref="E2243:E2246"/>
    <mergeCell ref="E2247:E2250"/>
    <mergeCell ref="E2251:E2254"/>
    <mergeCell ref="E2255:E2258"/>
    <mergeCell ref="E2259:E2262"/>
    <mergeCell ref="E2263:E2266"/>
    <mergeCell ref="E2267:E2270"/>
    <mergeCell ref="E2311:E2314"/>
    <mergeCell ref="E2315:E2318"/>
    <mergeCell ref="E2319:E2322"/>
    <mergeCell ref="E2323:E2326"/>
    <mergeCell ref="E2327:E2330"/>
    <mergeCell ref="E2355:E2358"/>
    <mergeCell ref="E2359:E2362"/>
    <mergeCell ref="E2363:E2366"/>
    <mergeCell ref="E2367:E2370"/>
    <mergeCell ref="E2371:E2374"/>
    <mergeCell ref="E2375:E2378"/>
    <mergeCell ref="E2379:E2382"/>
    <mergeCell ref="E2383:E2386"/>
    <mergeCell ref="E2387:E2390"/>
    <mergeCell ref="E2391:E2394"/>
    <mergeCell ref="E2395:E2398"/>
    <mergeCell ref="E2399:E2402"/>
    <mergeCell ref="E2403:E2406"/>
    <mergeCell ref="E2407:E2410"/>
    <mergeCell ref="E2411:E2414"/>
    <mergeCell ref="E2415:E2418"/>
    <mergeCell ref="E2615:E2618"/>
    <mergeCell ref="E2427:E2430"/>
    <mergeCell ref="E2431:E2434"/>
    <mergeCell ref="E2435:E2438"/>
    <mergeCell ref="E2439:E2442"/>
    <mergeCell ref="E2443:E2446"/>
    <mergeCell ref="E2447:E2450"/>
    <mergeCell ref="E2451:E2454"/>
    <mergeCell ref="E2455:E2458"/>
    <mergeCell ref="E2459:E2462"/>
    <mergeCell ref="E2463:E2466"/>
    <mergeCell ref="E2467:E2470"/>
    <mergeCell ref="E2471:E2474"/>
    <mergeCell ref="E2475:E2478"/>
    <mergeCell ref="E2479:E2482"/>
    <mergeCell ref="E2483:E2486"/>
    <mergeCell ref="E2511:E2514"/>
    <mergeCell ref="E2515:E2518"/>
    <mergeCell ref="E2519:E2522"/>
    <mergeCell ref="E2523:E2526"/>
    <mergeCell ref="E2527:E2530"/>
    <mergeCell ref="E2531:E2534"/>
    <mergeCell ref="E2535:E2538"/>
    <mergeCell ref="E2539:E2542"/>
    <mergeCell ref="E2543:E2546"/>
    <mergeCell ref="E2547:E2550"/>
    <mergeCell ref="E2551:E2554"/>
    <mergeCell ref="E2779:E2782"/>
    <mergeCell ref="E2783:E2786"/>
    <mergeCell ref="E2787:E2790"/>
    <mergeCell ref="E2791:E2794"/>
    <mergeCell ref="E2795:E2798"/>
    <mergeCell ref="E2799:E2802"/>
    <mergeCell ref="E2555:E2558"/>
    <mergeCell ref="E2559:E2562"/>
    <mergeCell ref="E2563:E2566"/>
    <mergeCell ref="E2567:E2570"/>
    <mergeCell ref="E2571:E2574"/>
    <mergeCell ref="E2575:E2578"/>
    <mergeCell ref="E2579:E2582"/>
    <mergeCell ref="E2583:E2586"/>
    <mergeCell ref="E2587:E2590"/>
    <mergeCell ref="E2591:E2594"/>
    <mergeCell ref="E2595:E2598"/>
    <mergeCell ref="E2599:E2602"/>
    <mergeCell ref="E2603:E2606"/>
    <mergeCell ref="E2607:E2610"/>
    <mergeCell ref="E2611:E2614"/>
    <mergeCell ref="E2807:E2810"/>
    <mergeCell ref="E2811:E2814"/>
    <mergeCell ref="E2815:E2818"/>
    <mergeCell ref="E2819:E2822"/>
    <mergeCell ref="E2823:E2826"/>
    <mergeCell ref="E2843:E2846"/>
    <mergeCell ref="E2651:E2654"/>
    <mergeCell ref="E2655:E2658"/>
    <mergeCell ref="E2659:E2662"/>
    <mergeCell ref="E2663:E2666"/>
    <mergeCell ref="E2667:E2670"/>
    <mergeCell ref="E2671:E2674"/>
    <mergeCell ref="E2675:E2678"/>
    <mergeCell ref="E2679:E2682"/>
    <mergeCell ref="E2683:E2686"/>
    <mergeCell ref="E2687:E2690"/>
    <mergeCell ref="E2691:E2694"/>
    <mergeCell ref="E2695:E2698"/>
    <mergeCell ref="E2699:E2702"/>
    <mergeCell ref="E2703:E2706"/>
    <mergeCell ref="E2707:E2710"/>
    <mergeCell ref="E2711:E2714"/>
    <mergeCell ref="E2715:E2718"/>
    <mergeCell ref="E2767:E2770"/>
    <mergeCell ref="E2771:E2774"/>
    <mergeCell ref="E2775:E2778"/>
    <mergeCell ref="E2931:E2934"/>
    <mergeCell ref="E2935:E2938"/>
    <mergeCell ref="E2939:E2942"/>
    <mergeCell ref="E2943:E2946"/>
    <mergeCell ref="E2947:E2950"/>
    <mergeCell ref="E2951:E2954"/>
    <mergeCell ref="E2955:E2958"/>
    <mergeCell ref="E2959:E2962"/>
    <mergeCell ref="E2963:E2966"/>
    <mergeCell ref="E2967:E2970"/>
    <mergeCell ref="E2971:E2974"/>
    <mergeCell ref="E2847:E2850"/>
    <mergeCell ref="E2851:E2854"/>
    <mergeCell ref="E2855:E2858"/>
    <mergeCell ref="E2859:E2862"/>
    <mergeCell ref="E2863:E2866"/>
    <mergeCell ref="E2867:E2870"/>
    <mergeCell ref="E2871:E2874"/>
    <mergeCell ref="E2875:E2878"/>
    <mergeCell ref="E2879:E2882"/>
    <mergeCell ref="E2883:E2886"/>
    <mergeCell ref="E2887:E2890"/>
    <mergeCell ref="E2891:E2894"/>
    <mergeCell ref="E2895:E2898"/>
    <mergeCell ref="E2899:E2902"/>
    <mergeCell ref="E2903:E2906"/>
    <mergeCell ref="E2907:E2910"/>
    <mergeCell ref="E2911:E2914"/>
    <mergeCell ref="E3111:E3114"/>
    <mergeCell ref="E3115:E3118"/>
    <mergeCell ref="E2983:E2986"/>
    <mergeCell ref="E2987:E2990"/>
    <mergeCell ref="E2991:E2994"/>
    <mergeCell ref="E2995:E2998"/>
    <mergeCell ref="E2999:E3002"/>
    <mergeCell ref="E3003:E3006"/>
    <mergeCell ref="E3007:E3010"/>
    <mergeCell ref="E3011:E3014"/>
    <mergeCell ref="E3015:E3018"/>
    <mergeCell ref="E3019:E3022"/>
    <mergeCell ref="E3023:E3026"/>
    <mergeCell ref="E3027:E3030"/>
    <mergeCell ref="E3031:E3034"/>
    <mergeCell ref="E3035:E3038"/>
    <mergeCell ref="E3039:E3042"/>
    <mergeCell ref="E3043:E3046"/>
    <mergeCell ref="E3047:E3050"/>
    <mergeCell ref="E3119:E3122"/>
    <mergeCell ref="E3123:E3126"/>
    <mergeCell ref="E3127:E3130"/>
    <mergeCell ref="E3131:E3134"/>
    <mergeCell ref="E3135:E3138"/>
    <mergeCell ref="E3139:E3142"/>
    <mergeCell ref="E3143:E3146"/>
    <mergeCell ref="E3147:E3150"/>
    <mergeCell ref="E3151:E3154"/>
    <mergeCell ref="E3155:E3158"/>
    <mergeCell ref="E3159:E3162"/>
    <mergeCell ref="E3163:E3166"/>
    <mergeCell ref="E3167:E3170"/>
    <mergeCell ref="E3171:E3174"/>
    <mergeCell ref="E3175:E3178"/>
    <mergeCell ref="E3179:E3182"/>
    <mergeCell ref="E3183:E3186"/>
    <mergeCell ref="E3227:E3230"/>
    <mergeCell ref="E3231:E3234"/>
    <mergeCell ref="E3407:E3410"/>
    <mergeCell ref="E3411:E3414"/>
    <mergeCell ref="E3415:E3418"/>
    <mergeCell ref="E3419:E3422"/>
    <mergeCell ref="E3423:E3426"/>
    <mergeCell ref="E3427:E3430"/>
    <mergeCell ref="E3311:E3314"/>
    <mergeCell ref="E3315:E3318"/>
    <mergeCell ref="E3319:E3322"/>
    <mergeCell ref="E3323:E3326"/>
    <mergeCell ref="E3327:E3330"/>
    <mergeCell ref="E3331:E3334"/>
    <mergeCell ref="E3335:E3338"/>
    <mergeCell ref="E3339:E3342"/>
    <mergeCell ref="E3343:E3346"/>
    <mergeCell ref="E3347:E3350"/>
    <mergeCell ref="E3351:E3354"/>
    <mergeCell ref="E3355:E3358"/>
    <mergeCell ref="E3359:E3362"/>
    <mergeCell ref="E3363:E3366"/>
    <mergeCell ref="E3367:E3370"/>
    <mergeCell ref="E3371:E3374"/>
    <mergeCell ref="E3375:E3378"/>
    <mergeCell ref="E3239:E3242"/>
    <mergeCell ref="E3483:E3486"/>
    <mergeCell ref="E3487:E3490"/>
    <mergeCell ref="E3491:E3494"/>
    <mergeCell ref="E3495:E3498"/>
    <mergeCell ref="E3499:E3502"/>
    <mergeCell ref="E3503:E3506"/>
    <mergeCell ref="E3507:E3510"/>
    <mergeCell ref="E3511:E3514"/>
    <mergeCell ref="E3515:E3518"/>
    <mergeCell ref="E3647:E3650"/>
    <mergeCell ref="E3651:E3654"/>
    <mergeCell ref="E3655:E3658"/>
    <mergeCell ref="E3659:E3662"/>
    <mergeCell ref="E3663:E3666"/>
    <mergeCell ref="E3667:E3670"/>
    <mergeCell ref="E3671:E3674"/>
    <mergeCell ref="E3675:E3678"/>
    <mergeCell ref="E3627:E3630"/>
    <mergeCell ref="E3631:E3634"/>
    <mergeCell ref="E3635:E3638"/>
    <mergeCell ref="E3639:E3642"/>
    <mergeCell ref="E3643:E3646"/>
    <mergeCell ref="E3563:E3566"/>
    <mergeCell ref="E3683:E3686"/>
    <mergeCell ref="E3687:E3690"/>
    <mergeCell ref="E3691:E3694"/>
    <mergeCell ref="E3695:E3698"/>
    <mergeCell ref="E3699:E3702"/>
    <mergeCell ref="E3703:E3706"/>
    <mergeCell ref="E3707:E3710"/>
    <mergeCell ref="E3711:E3714"/>
    <mergeCell ref="E3715:E3718"/>
    <mergeCell ref="E3719:E3722"/>
    <mergeCell ref="E3723:E3726"/>
    <mergeCell ref="E3727:E3730"/>
    <mergeCell ref="E3731:E3734"/>
    <mergeCell ref="E3735:E3738"/>
    <mergeCell ref="E3739:E3742"/>
    <mergeCell ref="E3743:E3746"/>
    <mergeCell ref="E3747:E3750"/>
    <mergeCell ref="E3915:E3918"/>
    <mergeCell ref="E3919:E3922"/>
    <mergeCell ref="E3771:E3774"/>
    <mergeCell ref="E3775:E3778"/>
    <mergeCell ref="E3779:E3782"/>
    <mergeCell ref="E3783:E3786"/>
    <mergeCell ref="E3787:E3790"/>
    <mergeCell ref="E3791:E3794"/>
    <mergeCell ref="E3795:E3798"/>
    <mergeCell ref="E3799:E3802"/>
    <mergeCell ref="E3803:E3806"/>
    <mergeCell ref="E3807:E3810"/>
    <mergeCell ref="E3811:E3814"/>
    <mergeCell ref="E3815:E3818"/>
    <mergeCell ref="E3819:E3822"/>
    <mergeCell ref="E3823:E3826"/>
    <mergeCell ref="E3827:E3830"/>
    <mergeCell ref="E3831:E3834"/>
    <mergeCell ref="E3835:E3838"/>
    <mergeCell ref="E3855:E3858"/>
    <mergeCell ref="E3859:E3862"/>
    <mergeCell ref="E3863:E3866"/>
    <mergeCell ref="E3839:E3842"/>
    <mergeCell ref="E3843:E3846"/>
    <mergeCell ref="E3847:E3850"/>
    <mergeCell ref="E3851:E3854"/>
    <mergeCell ref="B5:H7"/>
    <mergeCell ref="A711:A714"/>
    <mergeCell ref="C711:C714"/>
    <mergeCell ref="D711:D714"/>
    <mergeCell ref="E711:E714"/>
    <mergeCell ref="F711:F714"/>
    <mergeCell ref="G711:G714"/>
    <mergeCell ref="H711:H714"/>
    <mergeCell ref="C3983:C3986"/>
    <mergeCell ref="E3983:E3986"/>
    <mergeCell ref="C3987:C3990"/>
    <mergeCell ref="E3987:E3990"/>
    <mergeCell ref="C3991:C3994"/>
    <mergeCell ref="E3991:E3994"/>
    <mergeCell ref="A707:A710"/>
    <mergeCell ref="C707:C710"/>
    <mergeCell ref="D707:D710"/>
    <mergeCell ref="E707:E710"/>
    <mergeCell ref="F707:F710"/>
    <mergeCell ref="E3927:E3930"/>
    <mergeCell ref="E3931:E3934"/>
    <mergeCell ref="E3935:E3938"/>
    <mergeCell ref="E3939:E3942"/>
    <mergeCell ref="E3943:E3946"/>
    <mergeCell ref="E3947:E3950"/>
    <mergeCell ref="E3951:E3954"/>
    <mergeCell ref="E3955:E3958"/>
    <mergeCell ref="E3959:E3962"/>
    <mergeCell ref="E3963:E3966"/>
    <mergeCell ref="E3967:E3970"/>
    <mergeCell ref="E3907:E3910"/>
    <mergeCell ref="E3911:E3914"/>
  </mergeCells>
  <phoneticPr fontId="2" type="noConversion"/>
  <pageMargins left="0.59055118110236227" right="0.39370078740157483" top="0.59055118110236227" bottom="0.39370078740157483" header="0.19685039370078741" footer="0.19685039370078741"/>
  <pageSetup paperSize="9" scale="95" fitToHeight="500" orientation="portrait" r:id="rId1"/>
  <headerFooter alignWithMargins="0">
    <oddFooter>Page &amp;P</oddFooter>
  </headerFooter>
  <rowBreaks count="44" manualBreakCount="44">
    <brk id="70" max="16383" man="1"/>
    <brk id="210" max="16383" man="1"/>
    <brk id="278" max="16383" man="1"/>
    <brk id="346" max="16383" man="1"/>
    <brk id="414" max="16383" man="1"/>
    <brk id="482" max="16383" man="1"/>
    <brk id="550" max="16383" man="1"/>
    <brk id="618" max="16383" man="1"/>
    <brk id="686" max="16383" man="1"/>
    <brk id="754" max="16383" man="1"/>
    <brk id="822" max="16383" man="1"/>
    <brk id="890" max="16383" man="1"/>
    <brk id="958" max="16383" man="1"/>
    <brk id="1026" max="16383" man="1"/>
    <brk id="1094" max="16383" man="1"/>
    <brk id="1162" max="16383" man="1"/>
    <brk id="1230" max="16383" man="1"/>
    <brk id="1362" max="16383" man="1"/>
    <brk id="1426" max="16383" man="1"/>
    <brk id="1494" max="16383" man="1"/>
    <brk id="1562" max="16383" man="1"/>
    <brk id="1630" max="16383" man="1"/>
    <brk id="1762" max="16383" man="1"/>
    <brk id="1830" max="16383" man="1"/>
    <brk id="1898" max="16383" man="1"/>
    <brk id="1966" max="16383" man="1"/>
    <brk id="2034" max="16383" man="1"/>
    <brk id="2102" max="16383" man="1"/>
    <brk id="2230" max="16383" man="1"/>
    <brk id="2362" max="16383" man="1"/>
    <brk id="2430" max="16383" man="1"/>
    <brk id="2498" max="16383" man="1"/>
    <brk id="2902" max="16383" man="1"/>
    <brk id="2970" max="16383" man="1"/>
    <brk id="3102" max="16383" man="1"/>
    <brk id="3238" max="16383" man="1"/>
    <brk id="3306" max="16383" man="1"/>
    <brk id="3374" max="16383" man="1"/>
    <brk id="3510" max="16383" man="1"/>
    <brk id="3578" max="16383" man="1"/>
    <brk id="3646" max="16383" man="1"/>
    <brk id="3782" max="16383" man="1"/>
    <brk id="3850" max="16383" man="1"/>
    <brk id="39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Komitasyan</cp:lastModifiedBy>
  <cp:lastPrinted>2026-01-30T05:27:05Z</cp:lastPrinted>
  <dcterms:created xsi:type="dcterms:W3CDTF">2008-11-12T05:43:34Z</dcterms:created>
  <dcterms:modified xsi:type="dcterms:W3CDTF">2026-01-30T05:27:17Z</dcterms:modified>
</cp:coreProperties>
</file>